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O:\Suzana\MOJI DOKUMENTI\OBČINA 2024\JN VELIKE VREDNOSTI\ZDRAVSTVENI DOM\OBJAVA RAZPISNA DOKUMENTACIJA\Popisi del Sklop 2\"/>
    </mc:Choice>
  </mc:AlternateContent>
  <xr:revisionPtr revIDLastSave="0" documentId="13_ncr:1_{D7A5361E-E6A6-47F0-8422-65925B26B4DF}" xr6:coauthVersionLast="47" xr6:coauthVersionMax="47" xr10:uidLastSave="{00000000-0000-0000-0000-000000000000}"/>
  <bookViews>
    <workbookView xWindow="-24" yWindow="0" windowWidth="23028" windowHeight="12228" tabRatio="500" activeTab="1" xr2:uid="{00000000-000D-0000-FFFF-FFFF00000000}"/>
  </bookViews>
  <sheets>
    <sheet name="Naslovnica" sheetId="3" r:id="rId1"/>
    <sheet name="1 I MIZARSKA OPREMA IN KOSI" sheetId="2" r:id="rId2"/>
  </sheets>
  <definedNames>
    <definedName name="_xlnm.Print_Area" localSheetId="1">'1 I MIZARSKA OPREMA IN KOSI'!$B$1:$H$258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H255" i="2" l="1"/>
  <c r="H252" i="2" l="1"/>
  <c r="H249" i="2"/>
  <c r="H246" i="2"/>
  <c r="H242" i="2"/>
  <c r="H237" i="2"/>
  <c r="H227" i="2"/>
  <c r="H209" i="2"/>
  <c r="H195" i="2"/>
  <c r="H184" i="2"/>
  <c r="H179" i="2"/>
  <c r="H173" i="2"/>
  <c r="H168" i="2"/>
  <c r="H158" i="2"/>
  <c r="H153" i="2"/>
  <c r="H143" i="2"/>
  <c r="H139" i="2"/>
  <c r="H134" i="2"/>
  <c r="H118" i="2"/>
  <c r="H128" i="2" l="1"/>
  <c r="H123" i="2"/>
  <c r="H113" i="2"/>
  <c r="H108" i="2"/>
  <c r="H103" i="2"/>
  <c r="H98" i="2"/>
  <c r="H94" i="2"/>
  <c r="H258" i="2" l="1"/>
  <c r="H14" i="2" s="1"/>
  <c r="H16" i="2" l="1"/>
  <c r="H18" i="2" s="1"/>
</calcChain>
</file>

<file path=xl/sharedStrings.xml><?xml version="1.0" encoding="utf-8"?>
<sst xmlns="http://schemas.openxmlformats.org/spreadsheetml/2006/main" count="301" uniqueCount="224">
  <si>
    <t>SPLOŠNO</t>
  </si>
  <si>
    <t xml:space="preserve">Vsa odstopanja od popisa in načrtov morata odobriti projektant in investitor. Mere kontrolirati na objektu! </t>
  </si>
  <si>
    <t xml:space="preserve">Pri pripravi popisa je potrebno upoštevati grafične in tekstualne dele načrta opreme. Na morebitna odstopanja je potrebno opozorit in jih uskladiti s projektantom in investitorjem. </t>
  </si>
  <si>
    <t>Delavniške načrte pripravi izvajalec in so del ponudbe. Materiale in barve potrdi projektant pred izvedo. Potrebna je predhodna uskladitev na podlagi vzorcev. Vse mere kontrolirati na licu mesta!</t>
  </si>
  <si>
    <t xml:space="preserve">Ponudba mora zajemati nabavo materialov, izdelavo, montažo, dostavo, končni odvoz embalaže in morebitnih ostankov ter končno čiščenje. </t>
  </si>
  <si>
    <t xml:space="preserve">Vsi elementi morajo biti izdelani v skladu z veljavnimi standardi in jih je možno funkcionalno uporabljati. Materiali morajo zadoščati standardu E1, CARB (ekološko neoporečno).    </t>
  </si>
  <si>
    <t xml:space="preserve">Vsi uporabljeni materiali morajo biti bakteriostatski oz. z antibakterijskimi in antimikrobnim učinkom. Odporni morajo biti na čiščenje s čistili in razkužili ter mehanske obremenitve, mokro drgnjenje. </t>
  </si>
  <si>
    <t xml:space="preserve">Vogali morajo biti zaobljeni, brez ostrih robov. </t>
  </si>
  <si>
    <t xml:space="preserve">V ceno so všteti vsi pritrdilni materiali, podkonstrukcija, distančne letve itd.  </t>
  </si>
  <si>
    <t xml:space="preserve">Noge, police, kolesa in drugi pritrdilni elementi morajo biti ustrezno dimenzionirani glede na predvideno obremenitev. Za pravilno dimenzioniranje odgovarja izvajalec. </t>
  </si>
  <si>
    <t xml:space="preserve">Ponudnik mora upoštevati elektro in strojne instalacije ter izvedeno stanje na terenu. </t>
  </si>
  <si>
    <t xml:space="preserve">Vse nejasnosti je potrebno uskladiti s projektantom in investitorjem. </t>
  </si>
  <si>
    <t>Izvajalec mora poskrbeti za koordinacijo del in uskladiti termine z ostalimi izvajalci (gradbenimi, elektro, strojnimi itd).</t>
  </si>
  <si>
    <t xml:space="preserve">Elementi postavljeni na tla morajo imeti noge ali nalimke iz gume ali podobno, ki preprečujejo poškodbe na tleh. </t>
  </si>
  <si>
    <t>VSE MERE PREVERITI NA OBJEKTU!</t>
  </si>
  <si>
    <t>SPLOŠNO O MATERIALIH</t>
  </si>
  <si>
    <t>OSNOVNI MATERIALI</t>
  </si>
  <si>
    <t>VODILA IN ODMIČNE SPONE</t>
  </si>
  <si>
    <t xml:space="preserve">Okovje (vodila in odmične spone) mora biti visoko kakovostno npr. Blum ali podobno z mehkim zapiranjem. </t>
  </si>
  <si>
    <t>PODSTAVKI (COKEL)</t>
  </si>
  <si>
    <t>Omare imajo nastavljive noge. Elementi postavljeni na tla morajo imeti noge ali nalimke iz gume ali podobno, ki preprečujejo poškodbe na tleh. Podstavek je alu s tesnilom.</t>
  </si>
  <si>
    <t>ROČAJI</t>
  </si>
  <si>
    <t>NOGE PISALNIH MIZ</t>
  </si>
  <si>
    <t>POLICE IN NOSILCI POLIC</t>
  </si>
  <si>
    <t>Police omar morajo biti dovolj debele, da ne pride do upogibov. Nosilci polic omar morajo biti kvalitetni z dvema čepoma proti zdrsu polic ali kot npr. Sekura7 s privitjem za višje omare. Police morajo biti poljubno nastavljive.</t>
  </si>
  <si>
    <t>KLJUČAVNICE</t>
  </si>
  <si>
    <t xml:space="preserve">Sistem zaklepanja, z vsemi pozicijami in enotnimi (ali ne) ključi je potrebno uskladiti z uporabnikom in naročnikom. Vsi predalniki na kolesih morajo imeti sistem za zaklepanje in varnostni sistem proti prevrnitvi (odpiranje le enega predala na enkrat). </t>
  </si>
  <si>
    <t>KLOPI</t>
  </si>
  <si>
    <t>KOLESA</t>
  </si>
  <si>
    <t>Kolesa predalnikov naj bodo primerna za večje obremenitve, gumirana z zavorami.</t>
  </si>
  <si>
    <t xml:space="preserve">Elementi v stiku s tlemi naj bodo kovinski, zaščiteni proti koroziji ali plastični, primerni za pogosto mokro čiščenje tal. </t>
  </si>
  <si>
    <t>VSI MATERIALI MORAJO BITI V SKLADU Z MEDICINSKIMI STANDARDI, ODPORNI NA OBRABO, ČISTILA IN RAZKUŽILA!</t>
  </si>
  <si>
    <t>VSE MATERIALE POTRDITA NAROČNIK IN ARHITEKT NA PODLAGI PREDLOŽENIH VZORCEV!</t>
  </si>
  <si>
    <t>enota</t>
  </si>
  <si>
    <t>količina</t>
  </si>
  <si>
    <t>cena/enoto</t>
  </si>
  <si>
    <t>cena skupaj</t>
  </si>
  <si>
    <t>kpl</t>
  </si>
  <si>
    <t>dimenzije</t>
  </si>
  <si>
    <t>Ročaji kvalitetni, brez ostrih robov npr. RUJZ 640.10</t>
  </si>
  <si>
    <t>Okovje visoko kvalitetno, z blaženim zapiranjem npr. Blum</t>
  </si>
  <si>
    <t>Vodila kakovostna s polnim iztegom, blaženim zapiranjem (npr. BLUM Tandem ali Tandembox)</t>
  </si>
  <si>
    <t>Vse končne stranice morajo imeti ABS nalimke!</t>
  </si>
  <si>
    <t>Noge nastavljive po višini 8cm</t>
  </si>
  <si>
    <t>Podstavek alu tesnjen spodaj</t>
  </si>
  <si>
    <t xml:space="preserve">Sistem za ločevanje odpadkov 60cm širine, 4 koši, z nožnim sistemom odpiranja npr. Blanco, Movex odpiranje </t>
  </si>
  <si>
    <t>Visoko kvalitetne delovne plošče ali laminat (ultrapas) na vodoodporni iverni plošči 36cm z zaokroženimi ABS 3mm nalimki na vseh straneh. Visoko odporno na drgnjenje, čiščenje s čistili in razkužili, primerno za zdravstvene objekte.  Površine morajo imeti bakteriostatske oz. antimikrobne lastnosti. Barva bela enaka kot iveral zgornjih elementov.</t>
  </si>
  <si>
    <t>Stenska obloga laminat (ultrapas) na vodoodporni iverni plošči 18mm z zaokroženimi ABS 2mm nalimki na vseh straneh. Visoko odporno na drgnjenje, čiščenje s čistili in razkužili, primerno za zdravstvene objekte.  Površine morajo imeti antibakterijske in antimikrobne lastnosti.  Barva bela enaka kot iveral zgornjih elementov in delovne plošče.</t>
  </si>
  <si>
    <t>Sistem za zaklepanje omaric.</t>
  </si>
  <si>
    <t xml:space="preserve">Omara mora biti vijačena v steno za preprečitev prevrnitve oz. obešena na steno. </t>
  </si>
  <si>
    <t>kos</t>
  </si>
  <si>
    <t>postavka</t>
  </si>
  <si>
    <t>opis</t>
  </si>
  <si>
    <t>DDV 22 %</t>
  </si>
  <si>
    <t>POPIS NOTRANJE OPREME - REKAPITULACIJA</t>
  </si>
  <si>
    <t>NOTRANJA OPREMA SKUPAJ</t>
  </si>
  <si>
    <t>SKUPAJ Z DAVKOM</t>
  </si>
  <si>
    <t>Celje,</t>
  </si>
  <si>
    <t>Maša Kamplet, mag. inž. arh.</t>
  </si>
  <si>
    <t xml:space="preserve">Popis pripravila : </t>
  </si>
  <si>
    <t>Mojca Črešnik, mag. inž, arh, ZAPS PA 1973</t>
  </si>
  <si>
    <t>Odgovorna vodja projekta:</t>
  </si>
  <si>
    <t>e: masa@zgradbazamisli.si</t>
  </si>
  <si>
    <t xml:space="preserve">t : 031 844 609 </t>
  </si>
  <si>
    <t>SI-3000 Celje</t>
  </si>
  <si>
    <t>Ulica XIV. divizije 14,</t>
  </si>
  <si>
    <t>arhitektura in oblikovanje, d. o. o.</t>
  </si>
  <si>
    <t>zgradbazamisli</t>
  </si>
  <si>
    <t>Projektant:</t>
  </si>
  <si>
    <t>št. popisa:</t>
  </si>
  <si>
    <t>PZI</t>
  </si>
  <si>
    <t>Faza popisa:</t>
  </si>
  <si>
    <t xml:space="preserve">GO DELA
</t>
  </si>
  <si>
    <t>VZDRŽEVALNA DELA</t>
  </si>
  <si>
    <t>Za gradnjo:</t>
  </si>
  <si>
    <t xml:space="preserve">Steklarska ulica 12, 3252 Rogatec
parc. številka 53/8, k.o. 1178 Rogatec.
                   </t>
  </si>
  <si>
    <t xml:space="preserve">ZD ROGATEC
VZDRŽEVALNA DELA IN MANJŠA REKONSTRUKCIJA
</t>
  </si>
  <si>
    <t xml:space="preserve">Objekt:     </t>
  </si>
  <si>
    <t xml:space="preserve">Investitor: </t>
  </si>
  <si>
    <t xml:space="preserve">Vse mere je potrebno pred izvedbo preveriti na mestu in opozoriti na morebitna odstopanja ter le ta uskladiti s projektantom.  Vse mere so neto, izvajalec upošteva morebitni odpad pri razrezu. </t>
  </si>
  <si>
    <t>Vsi robovi morajo biti zaobljeni, gladki, brez ostrih robov. Materiali na pultih z vodo morajo biti vodoodporni.</t>
  </si>
  <si>
    <t>Ročaji so točkovni  npr. Rujz Design, 807. 24, vse krom barve. Ročaji, ki so del obstoječe opreme in jo dopolnijo morajo biti poenoteni z obstoječimi in dani v potrditev arhitektu.</t>
  </si>
  <si>
    <t xml:space="preserve">Noge miz so lahko lesene ali kovinske z vezniki, nastavljive za neravnine. Mizne ploskve so ponekod širše zadaj zaradi zaokrožnic na tleh, kar omogoča, da je miza do stene.  </t>
  </si>
  <si>
    <t>Noge klopi so lesene na primerni razdalji z vezniki in primerno debelimi lesenimi sedalnimi ploskvami in naslovnjali.</t>
  </si>
  <si>
    <t>Oprema</t>
  </si>
  <si>
    <t>oglasna tabla</t>
  </si>
  <si>
    <t>Č-EL.1</t>
  </si>
  <si>
    <t>80 / 120 / 3  cm</t>
  </si>
  <si>
    <t xml:space="preserve">Viseča tabla z lesenim belim okvirjem debeline 3 cm in polnilom pluto. </t>
  </si>
  <si>
    <t xml:space="preserve">Č-EL.2 </t>
  </si>
  <si>
    <t>klop s koši za smeti</t>
  </si>
  <si>
    <t>215 / 50 / 95 cm</t>
  </si>
  <si>
    <t>vezana plošča breza 18 mm, z obojestranaskim zaključnim slojem, kvalitete A/B,  popolnoma mat prozoren brezbarven lak, kemično in abrazivno visoko odporen, ustreza ADLER PUR Strong, vsi robovi obdelani, lakirani, v celoti vodoodporno, vključen ves potreben montažni material (vijaki, nasadila..)</t>
  </si>
  <si>
    <t>ČAKALNICA</t>
  </si>
  <si>
    <t>Č-EL.3</t>
  </si>
  <si>
    <t xml:space="preserve"> element obešanje oblačil</t>
  </si>
  <si>
    <t>Č-EL.4</t>
  </si>
  <si>
    <t>element za reklamni material in obvestila</t>
  </si>
  <si>
    <t>190/ 60/ 2 cm</t>
  </si>
  <si>
    <t>160 / 60 / 10cm</t>
  </si>
  <si>
    <t>Obešalna plošča z lesenimi poličkami za reklamni material, prostor za tablo za obvestila, format A4, nabiralnikom kot npr. bel nabiralnik za pohvale/ pritožbe npr.Standardni poštni nabiralnik jeklena pločevina, praškasto lakiran bel RAL 9010</t>
  </si>
  <si>
    <t xml:space="preserve">Č-EL.5 </t>
  </si>
  <si>
    <t>element obešanje oblačil</t>
  </si>
  <si>
    <t>190 / 110 / 19 cm</t>
  </si>
  <si>
    <t>element obešanje oblačil in prostor za dežnike</t>
  </si>
  <si>
    <t>Č-EL.6</t>
  </si>
  <si>
    <t xml:space="preserve">Č-EL.7 </t>
  </si>
  <si>
    <t>190 / 80 cm</t>
  </si>
  <si>
    <t xml:space="preserve"> 160 / 60 x 180 / 60 cm, višina 74 cm </t>
  </si>
  <si>
    <t>POZOR! Mizi sta enakih dimenzij vendar zrcalni- glej načrt opreme!</t>
  </si>
  <si>
    <t>miza ordinacije AMB1  in AMB3</t>
  </si>
  <si>
    <t xml:space="preserve">A1- EL.1 in A3- EL.1 </t>
  </si>
  <si>
    <t>predalnik ordinacije AMB1  in AMB3</t>
  </si>
  <si>
    <t xml:space="preserve">40 / 60 cm, višina 65 cm </t>
  </si>
  <si>
    <t xml:space="preserve"> Vezana plošča breza 15 mm, z obojestranaskim zaključnim slojem, kvalitete A/B,  popolnoma mat prozoren brezbarven lak, kemično in abrazivno visoko odporen, ustreza ADLER PUR Strong, vsi robovi obdelani, lakirani, v celoti vodoodporno, vključen ves potreben montažni material (vijaki, nasadila..)</t>
  </si>
  <si>
    <t>A1- EL.4</t>
  </si>
  <si>
    <t xml:space="preserve">180 x 40 cm, višina 210 cm </t>
  </si>
  <si>
    <t>Ročaji kvalitetni, nor. Rujz Design, 807. 24, barva inox, 
s ključanico</t>
  </si>
  <si>
    <t xml:space="preserve">Noge nastavljive po višini </t>
  </si>
  <si>
    <t>visoka omara ordinacije AMB 1</t>
  </si>
  <si>
    <t xml:space="preserve">Omara omara z vrati,  notranjosti police in drog. </t>
  </si>
  <si>
    <t xml:space="preserve">A1- EL.5 </t>
  </si>
  <si>
    <t>Vezana plošča breza 18 mm, z obojestranaskim zaključnim slojem, kvalitete A/B,  popolnoma mat prozoren brezbarven lak, kemično in abrazivno visoko odporen, ustreza ADLER PUR Strong, vsi robovi obdelani, lakirani, v celoti vodoodporno, vključen ves potreben montažni material (vijaki, nasadila..)</t>
  </si>
  <si>
    <t xml:space="preserve">A1- EL.3 </t>
  </si>
  <si>
    <t>A3- EL.4</t>
  </si>
  <si>
    <t>visoka omara ordinacije AMB 3</t>
  </si>
  <si>
    <t xml:space="preserve">Omara omara z dvojnimi krilnimi vrati in tremi predali ,  notranjosti police in drog. </t>
  </si>
  <si>
    <t>Ročaji kvalitetni, nor. Rujz Design, 807. 24, barva inox, 
s ključanico.</t>
  </si>
  <si>
    <t xml:space="preserve">Sistem za zaklepanje omaric. Police nastavljive po višini. </t>
  </si>
  <si>
    <t>MS-EL.1</t>
  </si>
  <si>
    <t>miza medicinske sestre  s pultom</t>
  </si>
  <si>
    <t>Tri fronte, ki potekajo od tal do pulta in naprej do skupne višine 115 cm so vezane plošče- glej grafično prilogo! Vključen tudi pult  Vezana plošča breza 18 mm, z obojestranaskim zaključnim slojem, kvalitete A/B,  popolnoma mat prozoren brezbarven lak, kemično in abrazivno visoko odporen, ustreza ADLER PUR Strong, vsi robovi obdelani, lakirani, v celoti vodoodporno, vključen ves potreben montažni material (vijaki, nasadila..)</t>
  </si>
  <si>
    <t>viseča zaprta omarica</t>
  </si>
  <si>
    <t xml:space="preserve">132 x 70 cm, globina 25 cm </t>
  </si>
  <si>
    <t>Viseča omarica s tremi krilnimi frontami, police nastavljive po višini.</t>
  </si>
  <si>
    <t>predalnik medicinske sestre</t>
  </si>
  <si>
    <t xml:space="preserve">60 / 60 cm, višina 65 cm </t>
  </si>
  <si>
    <t xml:space="preserve">MS- EL.3 </t>
  </si>
  <si>
    <t xml:space="preserve">Iveral, ABS nalimki 2mm, zaoboljeni, v enakem dekorju kot iveral mize. Kvalitetna vodila s tihim zapiranjem, polnim iztegom npr. Blum ali podobno. Ročaji: Rujz Design, 807. 24, barva inox.
</t>
  </si>
  <si>
    <t>visoka omara medicinske sestre</t>
  </si>
  <si>
    <t xml:space="preserve">70 x 210 cm, globina 60 cm </t>
  </si>
  <si>
    <t xml:space="preserve">Omara omara z dvojnimi krilnimi vrati, notranjosti police. </t>
  </si>
  <si>
    <t>NMP-EL.1</t>
  </si>
  <si>
    <t xml:space="preserve">Noge nastavljive po višini. </t>
  </si>
  <si>
    <t xml:space="preserve">1x 60 x 210 cm, 1x 60 x 210 cm,1x 70 x 210 cm, globina 60 cm </t>
  </si>
  <si>
    <t>visoka omara NMP 190 x 210 cm</t>
  </si>
  <si>
    <t>Omara iz treh delov</t>
  </si>
  <si>
    <t>NMP-EL.2</t>
  </si>
  <si>
    <t>delovni pult, sestav NMP</t>
  </si>
  <si>
    <t>Sestav s spodnjimi omaricami s predali globine 60cm, z delovno ploščo, koritom in armaturo, vmes stenska obloga zgornji viseči elementi globine 35 cm s policami in intergiranimi elementi- glej načrt opreme!</t>
  </si>
  <si>
    <t>Kvalitetno enojno korito iz nerjavnega jekla s sifonom in vsem potrebnim za vgradnjo (npr. Blanco LEMIS montaža S) in kvalitetna enoročna armatura v popisu strojnih inštalacij!</t>
  </si>
  <si>
    <t>LAB-EL.1</t>
  </si>
  <si>
    <t>Ohrani se obstoječ sestav laboratorija s spodnjimi in zgornjimi omaricami in se prilagodi novem stanju-glej načrt opreme!</t>
  </si>
  <si>
    <t>Dekor: enako kot obstoječ! Vse končne stranice morajo imeti ABS nalimke!</t>
  </si>
  <si>
    <t>Ročaji kvalitetni, enaki obstoječim!</t>
  </si>
  <si>
    <t>dodatni element za laboratorij- nov pult in viseča omarica</t>
  </si>
  <si>
    <t>viseča omarica 68 x 80 cm, globina cca 35 cm;
 pult ter stenska obloga 290 x 60 cm</t>
  </si>
  <si>
    <t>predalnik laboratorija</t>
  </si>
  <si>
    <t xml:space="preserve">50 / 45 cm, višina 80 cm </t>
  </si>
  <si>
    <t>Predalnik na kolesih s 4 predali za pod mizo s sistemskim zaklepanjem in varovalom proti prevrnitvi in stranskimi policami na treh straneh- glej načrt opreme!</t>
  </si>
  <si>
    <t xml:space="preserve">Iveral, ABS nalimki 2mm, zaoboljeni, v enakem dekorju kot  obstoječe fronte laboratorija. Kvalitetna vodila s tihim zapiranjem, polnim iztegom npr. Blum ali podobno. Ročaji: poenotno z obstoječimi v laboratoriju.
</t>
  </si>
  <si>
    <t>A2-EL.1</t>
  </si>
  <si>
    <t>/</t>
  </si>
  <si>
    <t xml:space="preserve">Obstoječa miza, viseč predalnik in ostali elementi se deponirajo. Miza se skrajša na dolžino 180 cm, vsi dekorji poenoteni z obstoječimi. </t>
  </si>
  <si>
    <t>13.12.2023</t>
  </si>
  <si>
    <t>PZI 2023-15/O</t>
  </si>
  <si>
    <t>POPIS MIZARSKE OPREME</t>
  </si>
  <si>
    <t xml:space="preserve">EL.1 </t>
  </si>
  <si>
    <t>m1</t>
  </si>
  <si>
    <t>Č-EL.8</t>
  </si>
  <si>
    <t>Č-EL.9</t>
  </si>
  <si>
    <t>Obešalo za oblačila, fiksirano na steno s štirimi obešalniki kot npr. Rujz Design, 40.019E ROUNDROUND, bela barva, bele barve</t>
  </si>
  <si>
    <t>Obešena plošča z lesenimi poličkami za reklamni material.</t>
  </si>
  <si>
    <t>190 x 40 cm</t>
  </si>
  <si>
    <t xml:space="preserve">Obešalo za oblačila, fiksirano na steno s tremi obešalniki kot npr. Rujz Design, 40.019E ROUNDROUND, bela barva, </t>
  </si>
  <si>
    <t xml:space="preserve">Obešalo za oblačila, fiksirano na steno z osmimi obešalniki kot npr. Rujz Design, 40.019E ROUNDROUND, bela barva in snemljivo kovinsko posodo bele barve za dežnike ter kovinskim drogom . </t>
  </si>
  <si>
    <t>Obešalo za oblačila, fiksirano na steno s sedmimi obešalniki kot npr. Rujz Design, 40.019E ROUNDROUND, bela barva.</t>
  </si>
  <si>
    <t>Iveral, ABS nalimki 2mm, zaoboljeni, v enakem dekorju kot iveral mize. Kvalitetna vodila s tihim zapiranjem, polnim iztegom npr. Blum ali podobno. Ročaji: Rujz Design, 807. 24, barva inox.</t>
  </si>
  <si>
    <t>obešalo za oblačila v ambulantah</t>
  </si>
  <si>
    <t xml:space="preserve">Lesena klop z oblogo in  z lesenim kubusom, ki ima skrit prostor za koše za smeti in nad njim prostor za cvetlični lonec z rozo material vezana plošča. Vključno z vsemi izrezi, zaboji za smeti prilagojeni na odprtine, dostop do zabojev preko fronte. Jeklena podkonstrukcija celotne klopi. Stenska obloga ( hrbtišče) vezana plošča. </t>
  </si>
  <si>
    <t>Predalnik na kolesih s 4 predali za pod mizo s sistemskim zaklepanjem in varovalom proti prevrnitvi. Predalnik se mora v celoti zapeljati pod pisalno mizo. Predali so izdelani po sistemu metalbox in opremljeni s centralno ključavnico. 4x ročaji po izboru arhitekta.</t>
  </si>
  <si>
    <t>Predalnik na kolesih s 4 predali za pod mizo s sistemskim zaklepanjem in varovalom proti prevrnitvi. Predalnik se mora v celoti zapeljati pod pisalno mizo. Predali so izdelani po sistemu metalbox in opremljeni s centralno ključavnico. 4x ročaji po izboru arhitekta</t>
  </si>
  <si>
    <t>232 / 70 x 122 / 50 cm, višina 74 cm - v obliki črke L</t>
  </si>
  <si>
    <t>185 x 205 cm, globina 64 cm + 185 x 60, globina 35</t>
  </si>
  <si>
    <t>Visoko kvalitetna delovna plošča ali laminat (ultrapas) na vodoodporni iverni plošči 36cm z zaokroženimi ABS 3mm nalimki na vseh straneh. Visoko odporno na drgnjenje, čiščenje s čistili in razkužili, primerno za zdravstvene objekte.  Površine morajo imeti bakteriostatske oz. antimikrobne lastnosti. Barva bela enaka kot iveral zgornjih elementov.</t>
  </si>
  <si>
    <t xml:space="preserve">Viseče omarice vključno z nosilci intergrirani v omarici za rokavice, brisačke in maske. </t>
  </si>
  <si>
    <t xml:space="preserve">Pod visečo omarico LED lučka. </t>
  </si>
  <si>
    <t>Dve fronti, kot blenda, ki poteka od spodnjega dela pulta do tal sta vezani plošči- glej grafično prilogo! Vezana plošča breza 18 mm, z obojestranaskim zaključnim slojem, kvalitete A/B, popolnoma mat prozoren brezbarven lak, kemično in abrazivno visoko odporen, ustreza ADLER PUR Strong, vsi robovi obdelani, lakirani, v celoti vodoodporno, vključen ves potreben montažni material (vijaki, nasadila..)</t>
  </si>
  <si>
    <t>miza in omarica se ohrani in prilagodi</t>
  </si>
  <si>
    <t>Kompletna izdelava/dobava in montaža zaščitne stenske obloge kot napr. ARMACLAD ali enakovredno, RAL 9016, višine 30 cm , od tal dvignjeno od tal 65 cm.</t>
  </si>
  <si>
    <t>odprta viseča omarica s policami</t>
  </si>
  <si>
    <t xml:space="preserve">Notranjost omare in police so izdelane iz oplemenitene iverice 18mm z ABS nalimki na robovih. Dekor Egger, Came Beige, U216, RAL 9001.Cokel je serijski, plastičen z Al oblogo. </t>
  </si>
  <si>
    <t xml:space="preserve">Notranjost  omare in police so izdelane iz oplemenitene iverice 18mm z ABS nalimki na robovih. Dekor Egger, Came Beige, U216, RAL 9001. Cokel je serijski, plastičen z Al oblogo. </t>
  </si>
  <si>
    <t>Laminat (ultrapas) na iverni plošči z ABS nalimki debeline 2mm v istem dekorju, odporno na prstne odtise, drgnjenje, čistila, dekor: Egger, Came Beige, U216, RAL 9001, finish AP– Aptico (mat, odporen na prstne odtise). Vse mizne ploskve imajo ABS nalimke na vseh straneh.
ali
SERIJSKE NOGE tipa kot npr. Blažič KIM700 višine cca.715mm podpirajo ploščo na dveh straneh, RAL 9006 s pripadajočo podkonstrukcijo za razvod instalacij.</t>
  </si>
  <si>
    <t>Dekor na iverni plošči z ABS nalimki debeline 2mm v istem dekorju, odporno na prstne odtise, drgnjenje, čistila, dekor: Egger, Came Beige, U216, RAL 9001, finish AP– Aptico (mat, odporen na prstne odtise)). Ročaji: Rujz Design, 807. 24, barva inox.</t>
  </si>
  <si>
    <t>Notranjost  omare in police so izdelane iz oplemenitene iverice 18mm z ABS nalimki na robovih. Dekor Egger, Came Beige, U216, RAL 9001.</t>
  </si>
  <si>
    <t>Dekor: Egger, Came Beige, U216, RAL 9001. Vse končne stranice morajo imeti ABS nalimke!</t>
  </si>
  <si>
    <t xml:space="preserve">Pohištvo naj bo izdelano iz iverala, zaradi lažjega čiščenja brez strukture. Izbran dekor je Egger, Came Beige, U216, RAL 9001 ali podobno. Delovne površine in mizne ploskve naj bodo visoko kakovostne, odporne na praske in bakteriostatske,  kjer so v stiku z vodo, vodoodporne. Zaključki morajo biti ABS, rahlo zaokroženi. </t>
  </si>
  <si>
    <t>vezana plošča breza 18 mm, z obojestranaskim zaključnim slojem, kvalitete A/B,  popolnoma mat prozoren brezbarven lak, kemično in abrazivno visoko odporen, ustreza ADLER PUR Strong, vsi robovi obdelani, lakirani, v celoti vodoodporno, vključen ves potreben montažni material (vijaki, nasadila..). Polica: dekor: Egger, Came Beige, U216, RAL 9001</t>
  </si>
  <si>
    <t xml:space="preserve">Laminat (ultrapas) na iverni plošči z ABS nalimki debeline 2mm v istem dekorju, odporno na prstne odtise, drgnjenje, čistila, dekor: Egger, Came Beige, U216, RAL 9001, finish AP– Aptico (mat, odporen na prstne odtise). Vse mizne ploskve imajo ABS nalimke na vseh straneh.
ali
SERIJSKE NOGE tipa kot npr. Blažič KIM700 višine cca.715mm podpirajo ploščo na dveh straneh, RAL 9006 s pripadajočo podkonstrukcijo za razvod instalacij.
</t>
  </si>
  <si>
    <t>Vezana plošča breza 18 mm, z obojestranaskim zaključnim slojem, kvalitete A/B,  popolnoma mat prozoren brezbarven lak, kemično in abrazivno visoko odporen, ustreza ADLER PUR Strong, vsi robovi obdelani, lakirani, v celoti vodoodporno, vključen ves potreben montažni material (vijaki, nasadila..).  Polica: dekor: Egger, Came Beige, U216, RAL 9001.</t>
  </si>
  <si>
    <t>Notranjost  omare in police so izdelane iz oplemenitene iverice 18mm z ABS nalimki na robovih. Deko Egger, Came Beige, U216, RAL 9001.</t>
  </si>
  <si>
    <t>Lamelne zavese</t>
  </si>
  <si>
    <t>A1- EL.6</t>
  </si>
  <si>
    <t>Lamelne zavese z vrvičnim mehanizmom, dolžine 335 cm in višine 280 cm, iz polprosojnega materiala bele barve,  lamelni trakovi antistatično obdelani, širina posameznega lamelnega traku 127 mm,
stropna montaža nosilca. Vključno z vsem pritrdilnim materialom, dobavo in montažo.</t>
  </si>
  <si>
    <t>klop za čakalnico s tremi sedišči</t>
  </si>
  <si>
    <t>klop za čakalnico 4 sedala in mizica na levi strani</t>
  </si>
  <si>
    <t>kot npr. Proizvajalec Noom, podnožje krom, sedala PVC, barva 21- siv ali popolnoma enakovredno</t>
  </si>
  <si>
    <t xml:space="preserve">INVESTITOR:    </t>
  </si>
  <si>
    <t xml:space="preserve">OBJEKT :          </t>
  </si>
  <si>
    <t xml:space="preserve">PROJEKT:          </t>
  </si>
  <si>
    <r>
      <rPr>
        <b/>
        <sz val="11"/>
        <rFont val="Arial Narrow"/>
        <family val="2"/>
      </rPr>
      <t>2 kom</t>
    </r>
    <r>
      <rPr>
        <sz val="11"/>
        <rFont val="Arial Narrow"/>
        <family val="2"/>
      </rPr>
      <t xml:space="preserve">  /  90 x 210 cm, globina 60 cm </t>
    </r>
  </si>
  <si>
    <r>
      <rPr>
        <u/>
        <sz val="11"/>
        <rFont val="Arial Narrow"/>
        <family val="2"/>
      </rPr>
      <t>1 del:</t>
    </r>
    <r>
      <rPr>
        <sz val="11"/>
        <rFont val="Arial Narrow"/>
        <family val="2"/>
      </rPr>
      <t xml:space="preserve"> omara s 4 predali in krilno fronto,  notranjosti police. </t>
    </r>
  </si>
  <si>
    <r>
      <rPr>
        <u/>
        <sz val="11"/>
        <rFont val="Arial Narrow"/>
        <family val="2"/>
      </rPr>
      <t xml:space="preserve">2 del: </t>
    </r>
    <r>
      <rPr>
        <sz val="11"/>
        <rFont val="Arial Narrow"/>
        <family val="2"/>
      </rPr>
      <t>omara deljena na dva dela po višini; spodnji del prostor za hladilnik z rešetko za prezračevanje, zgornji del notranjosti police, nastavljive po višini.</t>
    </r>
  </si>
  <si>
    <r>
      <rPr>
        <u/>
        <sz val="11"/>
        <rFont val="Arial Narrow"/>
        <family val="2"/>
      </rPr>
      <t>3 del:</t>
    </r>
    <r>
      <rPr>
        <sz val="11"/>
        <rFont val="Arial Narrow"/>
        <family val="2"/>
      </rPr>
      <t xml:space="preserve"> omara brez delitve, enojno krilo; spodnji del prostor za medicinske pripomočke na koleščkih, ki se lahko izvlečejo iz omare. Brez cokla. Zgornji del notranjosti police, nastavljive po višini.</t>
    </r>
  </si>
  <si>
    <t>Zdravstveni dom Rogatec</t>
  </si>
  <si>
    <t xml:space="preserve">PZI </t>
  </si>
  <si>
    <t>zgradbazamisli, d. o. o.
Ulica XIV. divizije 14, 
3000 Celje</t>
  </si>
  <si>
    <t>PROJEKTANT:</t>
  </si>
  <si>
    <t xml:space="preserve">DATUM        </t>
  </si>
  <si>
    <t>januar 2024</t>
  </si>
  <si>
    <t>Občina Rogatec</t>
  </si>
  <si>
    <t>Pot k ribniku 4, 3252 Rogatec</t>
  </si>
  <si>
    <t xml:space="preserve">Občina Rogatec, Pot k ribniku 4, 3252 Rogatec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</si>
</sst>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24];\-#,##0.00\ [$€-424]"/>
    <numFmt numFmtId="165" formatCode="#,##0.00;&quot;-&quot;#,##0.00;&quot; &quot;"/>
    <numFmt numFmtId="166" formatCode="#,##0.00\ &quot;€&quot;"/>
  </numFmts>
  <fonts count="14" x14ac:knownFonts="1">
    <font>
      <sz val="10"/>
      <name val="Arial"/>
      <family val="2"/>
      <charset val="238"/>
    </font>
    <font>
      <sz val="10"/>
      <color indexed="8"/>
      <name val="Arial CE"/>
    </font>
    <font>
      <sz val="10"/>
      <color indexed="8"/>
      <name val="Arial Narrow"/>
      <family val="2"/>
    </font>
    <font>
      <sz val="11"/>
      <color indexed="8"/>
      <name val="Arial Narrow"/>
      <family val="2"/>
    </font>
    <font>
      <b/>
      <sz val="10"/>
      <color indexed="8"/>
      <name val="Arial Narrow"/>
      <family val="2"/>
    </font>
    <font>
      <b/>
      <sz val="11"/>
      <color indexed="8"/>
      <name val="Arial Narrow"/>
      <family val="2"/>
    </font>
    <font>
      <b/>
      <sz val="11"/>
      <name val="Arial Narrow"/>
      <family val="2"/>
    </font>
    <font>
      <sz val="11"/>
      <name val="Arial Narrow"/>
      <family val="2"/>
    </font>
    <font>
      <i/>
      <sz val="11"/>
      <name val="Arial Narrow"/>
      <family val="2"/>
    </font>
    <font>
      <b/>
      <u/>
      <sz val="11"/>
      <name val="Arial Narrow"/>
      <family val="2"/>
    </font>
    <font>
      <u/>
      <sz val="11"/>
      <name val="Arial Narrow"/>
      <family val="2"/>
    </font>
    <font>
      <sz val="10.5"/>
      <name val="Arial Narrow"/>
      <family val="2"/>
    </font>
    <font>
      <b/>
      <i/>
      <sz val="11"/>
      <name val="Arial Narrow"/>
      <family val="2"/>
    </font>
    <font>
      <sz val="10"/>
      <name val="Arial Narrow"/>
      <family val="2"/>
    </font>
  </fonts>
  <fills count="3">
    <fill>
      <patternFill patternType="none"/>
    </fill>
    <fill>
      <patternFill patternType="gray125"/>
    </fill>
    <fill>
      <patternFill patternType="solid">
        <fgColor indexed="9"/>
        <bgColor auto="1"/>
      </patternFill>
    </fill>
  </fills>
  <borders count="9">
    <border>
      <left/>
      <right/>
      <top/>
      <bottom/>
      <diagonal/>
    </border>
    <border>
      <left/>
      <right/>
      <top/>
      <bottom style="thin">
        <color auto="1"/>
      </bottom>
      <diagonal/>
    </border>
    <border>
      <left/>
      <right/>
      <top style="thin">
        <color indexed="64"/>
      </top>
      <bottom/>
      <diagonal/>
    </border>
    <border>
      <left/>
      <right style="thin">
        <color indexed="10"/>
      </right>
      <top style="thin">
        <color indexed="10"/>
      </top>
      <bottom style="thin">
        <color indexed="10"/>
      </bottom>
      <diagonal/>
    </border>
    <border>
      <left/>
      <right/>
      <top style="thin">
        <color indexed="10"/>
      </top>
      <bottom style="thin">
        <color indexed="10"/>
      </bottom>
      <diagonal/>
    </border>
    <border>
      <left style="thin">
        <color indexed="10"/>
      </left>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auto="1"/>
      </left>
      <right/>
      <top/>
      <bottom/>
      <diagonal/>
    </border>
    <border>
      <left/>
      <right style="thin">
        <color auto="1"/>
      </right>
      <top/>
      <bottom/>
      <diagonal/>
    </border>
  </borders>
  <cellStyleXfs count="2">
    <xf numFmtId="0" fontId="0" fillId="0" borderId="0"/>
    <xf numFmtId="0" fontId="1" fillId="0" borderId="0" applyNumberFormat="0" applyFill="0" applyBorder="0" applyProtection="0"/>
  </cellStyleXfs>
  <cellXfs count="74">
    <xf numFmtId="0" fontId="0" fillId="0" borderId="0" xfId="0"/>
    <xf numFmtId="0" fontId="1" fillId="0" borderId="0" xfId="1" applyNumberFormat="1"/>
    <xf numFmtId="0" fontId="2" fillId="2" borderId="3" xfId="1" applyFont="1" applyFill="1" applyBorder="1"/>
    <xf numFmtId="0" fontId="2" fillId="2" borderId="4" xfId="1" applyFont="1" applyFill="1" applyBorder="1"/>
    <xf numFmtId="0" fontId="2" fillId="2" borderId="5" xfId="1" applyFont="1" applyFill="1" applyBorder="1"/>
    <xf numFmtId="165" fontId="2" fillId="2" borderId="6" xfId="1" applyNumberFormat="1" applyFont="1" applyFill="1" applyBorder="1"/>
    <xf numFmtId="0" fontId="2" fillId="2" borderId="6" xfId="1" applyFont="1" applyFill="1" applyBorder="1"/>
    <xf numFmtId="49" fontId="2" fillId="2" borderId="6" xfId="1" applyNumberFormat="1" applyFont="1" applyFill="1" applyBorder="1" applyAlignment="1">
      <alignment vertical="center"/>
    </xf>
    <xf numFmtId="0" fontId="3" fillId="2" borderId="6" xfId="1" applyFont="1" applyFill="1" applyBorder="1"/>
    <xf numFmtId="0" fontId="2" fillId="2" borderId="6" xfId="1" applyFont="1" applyFill="1" applyBorder="1" applyAlignment="1">
      <alignment vertical="center"/>
    </xf>
    <xf numFmtId="0" fontId="2" fillId="2" borderId="6" xfId="1" applyFont="1" applyFill="1" applyBorder="1" applyAlignment="1">
      <alignment vertical="top"/>
    </xf>
    <xf numFmtId="49" fontId="2" fillId="2" borderId="6" xfId="1" applyNumberFormat="1" applyFont="1" applyFill="1" applyBorder="1" applyAlignment="1">
      <alignment vertical="top"/>
    </xf>
    <xf numFmtId="49" fontId="3" fillId="2" borderId="6" xfId="1" applyNumberFormat="1" applyFont="1" applyFill="1" applyBorder="1"/>
    <xf numFmtId="49" fontId="2" fillId="2" borderId="6" xfId="1" applyNumberFormat="1" applyFont="1" applyFill="1" applyBorder="1" applyAlignment="1">
      <alignment vertical="top" wrapText="1"/>
    </xf>
    <xf numFmtId="49" fontId="4" fillId="2" borderId="6" xfId="1" applyNumberFormat="1" applyFont="1" applyFill="1" applyBorder="1" applyAlignment="1">
      <alignment vertical="center"/>
    </xf>
    <xf numFmtId="49" fontId="2" fillId="2" borderId="6" xfId="1" applyNumberFormat="1" applyFont="1" applyFill="1" applyBorder="1"/>
    <xf numFmtId="165" fontId="3" fillId="2" borderId="6" xfId="1" applyNumberFormat="1" applyFont="1" applyFill="1" applyBorder="1"/>
    <xf numFmtId="49" fontId="5" fillId="2" borderId="6" xfId="1" applyNumberFormat="1" applyFont="1" applyFill="1" applyBorder="1" applyAlignment="1">
      <alignment vertical="center"/>
    </xf>
    <xf numFmtId="49" fontId="3" fillId="2" borderId="6" xfId="1" applyNumberFormat="1" applyFont="1" applyFill="1" applyBorder="1" applyAlignment="1">
      <alignment wrapText="1"/>
    </xf>
    <xf numFmtId="0" fontId="4" fillId="2" borderId="6" xfId="1" applyFont="1" applyFill="1" applyBorder="1" applyAlignment="1">
      <alignment vertical="center"/>
    </xf>
    <xf numFmtId="4" fontId="2" fillId="2" borderId="6" xfId="1" applyNumberFormat="1" applyFont="1" applyFill="1" applyBorder="1"/>
    <xf numFmtId="4" fontId="2" fillId="2" borderId="6" xfId="1" applyNumberFormat="1" applyFont="1" applyFill="1" applyBorder="1" applyAlignment="1">
      <alignment horizontal="center"/>
    </xf>
    <xf numFmtId="0" fontId="2" fillId="2" borderId="6" xfId="1" applyFont="1" applyFill="1" applyBorder="1" applyAlignment="1">
      <alignment horizontal="left" vertical="top" wrapText="1"/>
    </xf>
    <xf numFmtId="4" fontId="3" fillId="2" borderId="6" xfId="1" applyNumberFormat="1" applyFont="1" applyFill="1" applyBorder="1"/>
    <xf numFmtId="0" fontId="6" fillId="0" borderId="0" xfId="0" applyFont="1" applyAlignment="1">
      <alignment vertical="top" wrapText="1"/>
    </xf>
    <xf numFmtId="0" fontId="7" fillId="0" borderId="0" xfId="0" applyFont="1" applyAlignment="1">
      <alignment vertical="top"/>
    </xf>
    <xf numFmtId="164" fontId="7" fillId="0" borderId="0" xfId="0" applyNumberFormat="1" applyFont="1" applyAlignment="1">
      <alignment horizontal="right" vertical="top"/>
    </xf>
    <xf numFmtId="4" fontId="8" fillId="0" borderId="0" xfId="0" applyNumberFormat="1" applyFont="1"/>
    <xf numFmtId="166" fontId="8" fillId="0" borderId="0" xfId="0" applyNumberFormat="1" applyFont="1" applyAlignment="1">
      <alignment vertical="top"/>
    </xf>
    <xf numFmtId="0" fontId="7" fillId="0" borderId="0" xfId="0" applyFont="1" applyAlignment="1">
      <alignment vertical="top" wrapText="1"/>
    </xf>
    <xf numFmtId="0" fontId="7" fillId="0" borderId="0" xfId="0" applyFont="1" applyAlignment="1">
      <alignment horizontal="right" vertical="top"/>
    </xf>
    <xf numFmtId="0" fontId="6" fillId="0" borderId="2" xfId="0" applyFont="1" applyBorder="1" applyAlignment="1">
      <alignment vertical="top" wrapText="1"/>
    </xf>
    <xf numFmtId="0" fontId="6" fillId="0" borderId="2" xfId="0" applyFont="1" applyBorder="1" applyAlignment="1">
      <alignment horizontal="right" vertical="top"/>
    </xf>
    <xf numFmtId="164" fontId="6" fillId="0" borderId="2" xfId="0" applyNumberFormat="1" applyFont="1" applyBorder="1" applyAlignment="1">
      <alignment horizontal="right" vertical="top"/>
    </xf>
    <xf numFmtId="0" fontId="6" fillId="0" borderId="0" xfId="0" applyFont="1" applyAlignment="1">
      <alignment vertical="top"/>
    </xf>
    <xf numFmtId="0" fontId="7" fillId="0" borderId="0" xfId="0" applyFont="1" applyAlignment="1">
      <alignment horizontal="left" vertical="top" wrapText="1"/>
    </xf>
    <xf numFmtId="164" fontId="7" fillId="0" borderId="0" xfId="0" applyNumberFormat="1" applyFont="1" applyAlignment="1">
      <alignment horizontal="left" vertical="top" wrapText="1"/>
    </xf>
    <xf numFmtId="0" fontId="7" fillId="0" borderId="1" xfId="0" applyFont="1" applyBorder="1" applyAlignment="1">
      <alignment vertical="top"/>
    </xf>
    <xf numFmtId="0" fontId="6" fillId="0" borderId="1" xfId="0"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horizontal="right" vertical="top"/>
    </xf>
    <xf numFmtId="164" fontId="7" fillId="0" borderId="1" xfId="0" applyNumberFormat="1" applyFont="1" applyBorder="1" applyAlignment="1">
      <alignment horizontal="right" vertical="top"/>
    </xf>
    <xf numFmtId="0" fontId="8" fillId="0" borderId="0" xfId="0" applyFont="1" applyAlignment="1">
      <alignment vertical="top" wrapText="1"/>
    </xf>
    <xf numFmtId="164" fontId="6" fillId="0" borderId="0" xfId="0" applyNumberFormat="1" applyFont="1" applyAlignment="1">
      <alignment horizontal="right" vertical="top"/>
    </xf>
    <xf numFmtId="2" fontId="11" fillId="0" borderId="7" xfId="0" applyNumberFormat="1" applyFont="1" applyBorder="1" applyAlignment="1">
      <alignment horizontal="left" vertical="top" wrapText="1"/>
    </xf>
    <xf numFmtId="4" fontId="11" fillId="0" borderId="0" xfId="0" applyNumberFormat="1" applyFont="1" applyAlignment="1">
      <alignment vertical="top" wrapText="1"/>
    </xf>
    <xf numFmtId="4" fontId="8" fillId="0" borderId="0" xfId="0" applyNumberFormat="1" applyFont="1" applyAlignment="1">
      <alignment wrapText="1"/>
    </xf>
    <xf numFmtId="2" fontId="11" fillId="0" borderId="0" xfId="0" applyNumberFormat="1" applyFont="1" applyAlignment="1">
      <alignment vertical="top" wrapText="1"/>
    </xf>
    <xf numFmtId="2" fontId="11" fillId="0" borderId="0" xfId="0" applyNumberFormat="1" applyFont="1" applyAlignment="1">
      <alignment horizontal="left" vertical="top" wrapText="1"/>
    </xf>
    <xf numFmtId="2" fontId="8" fillId="0" borderId="0" xfId="0" applyNumberFormat="1" applyFont="1" applyAlignment="1">
      <alignment horizontal="left" vertical="top" wrapText="1"/>
    </xf>
    <xf numFmtId="2" fontId="8" fillId="0" borderId="0" xfId="0" applyNumberFormat="1" applyFont="1" applyAlignment="1">
      <alignment vertical="center" wrapText="1"/>
    </xf>
    <xf numFmtId="0" fontId="7" fillId="0" borderId="0" xfId="0" applyFont="1" applyAlignment="1">
      <alignment vertical="center" wrapText="1"/>
    </xf>
    <xf numFmtId="2" fontId="8" fillId="0" borderId="0" xfId="0" applyNumberFormat="1" applyFont="1" applyAlignment="1">
      <alignment horizontal="left"/>
    </xf>
    <xf numFmtId="49" fontId="8" fillId="0" borderId="7" xfId="0" applyNumberFormat="1" applyFont="1" applyBorder="1" applyAlignment="1">
      <alignment horizontal="left"/>
    </xf>
    <xf numFmtId="49" fontId="8" fillId="0" borderId="0" xfId="0" applyNumberFormat="1" applyFont="1" applyAlignment="1">
      <alignment horizontal="left"/>
    </xf>
    <xf numFmtId="49" fontId="8" fillId="0" borderId="8" xfId="0" applyNumberFormat="1" applyFont="1" applyBorder="1" applyAlignment="1">
      <alignment horizontal="left"/>
    </xf>
    <xf numFmtId="4" fontId="12" fillId="0" borderId="0" xfId="0" applyNumberFormat="1" applyFont="1" applyAlignment="1">
      <alignment wrapText="1"/>
    </xf>
    <xf numFmtId="4" fontId="13" fillId="0" borderId="0" xfId="0" applyNumberFormat="1" applyFont="1" applyAlignment="1">
      <alignment vertical="top" wrapText="1"/>
    </xf>
    <xf numFmtId="49" fontId="3" fillId="2" borderId="6" xfId="1" applyNumberFormat="1" applyFont="1" applyFill="1" applyBorder="1" applyAlignment="1">
      <alignment horizontal="left" vertical="top" wrapText="1"/>
    </xf>
    <xf numFmtId="0" fontId="2" fillId="2" borderId="6" xfId="1" applyFont="1" applyFill="1" applyBorder="1"/>
    <xf numFmtId="49" fontId="3" fillId="2" borderId="6" xfId="1" applyNumberFormat="1" applyFont="1" applyFill="1" applyBorder="1" applyAlignment="1">
      <alignment wrapText="1"/>
    </xf>
    <xf numFmtId="49" fontId="2" fillId="2" borderId="6" xfId="1" applyNumberFormat="1" applyFont="1" applyFill="1" applyBorder="1" applyAlignment="1">
      <alignment horizontal="left" vertical="top" wrapText="1"/>
    </xf>
    <xf numFmtId="0" fontId="3" fillId="2" borderId="6" xfId="1" applyFont="1" applyFill="1" applyBorder="1" applyAlignment="1">
      <alignment horizontal="left" vertical="top" wrapText="1"/>
    </xf>
    <xf numFmtId="0" fontId="3" fillId="2" borderId="6" xfId="1" applyFont="1" applyFill="1" applyBorder="1" applyAlignment="1">
      <alignment horizontal="left"/>
    </xf>
    <xf numFmtId="2" fontId="12" fillId="0" borderId="0" xfId="0" applyNumberFormat="1" applyFont="1" applyAlignment="1">
      <alignment horizontal="left" vertical="top" wrapText="1"/>
    </xf>
    <xf numFmtId="0" fontId="6" fillId="0" borderId="0" xfId="0" applyFont="1" applyAlignment="1">
      <alignment horizontal="left" vertical="top" wrapText="1"/>
    </xf>
    <xf numFmtId="2" fontId="12" fillId="0" borderId="0" xfId="0" applyNumberFormat="1" applyFont="1" applyAlignment="1">
      <alignment vertical="center" wrapText="1"/>
    </xf>
    <xf numFmtId="0" fontId="6" fillId="0" borderId="0" xfId="0" applyFont="1" applyAlignment="1">
      <alignment vertical="center" wrapText="1"/>
    </xf>
    <xf numFmtId="2" fontId="12" fillId="0" borderId="0" xfId="0" applyNumberFormat="1" applyFont="1" applyAlignment="1">
      <alignment horizontal="left"/>
    </xf>
    <xf numFmtId="49" fontId="12" fillId="0" borderId="7" xfId="0" applyNumberFormat="1" applyFont="1" applyBorder="1" applyAlignment="1">
      <alignment horizontal="left"/>
    </xf>
    <xf numFmtId="49" fontId="12" fillId="0" borderId="0" xfId="0" applyNumberFormat="1" applyFont="1" applyAlignment="1">
      <alignment horizontal="left"/>
    </xf>
    <xf numFmtId="49" fontId="12" fillId="0" borderId="8" xfId="0" applyNumberFormat="1" applyFont="1" applyBorder="1" applyAlignment="1">
      <alignment horizontal="left"/>
    </xf>
    <xf numFmtId="0" fontId="7" fillId="0" borderId="0" xfId="0" applyFont="1" applyAlignment="1">
      <alignment horizontal="left" vertical="top" wrapText="1"/>
    </xf>
    <xf numFmtId="0" fontId="9" fillId="0" borderId="0" xfId="0" applyFont="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tija@zgradbazamisli.s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6"/>
  <sheetViews>
    <sheetView showGridLines="0" topLeftCell="A17" workbookViewId="0">
      <selection activeCell="C4" sqref="C4"/>
    </sheetView>
  </sheetViews>
  <sheetFormatPr defaultColWidth="19.5546875" defaultRowHeight="12" customHeight="1" x14ac:dyDescent="0.4"/>
  <cols>
    <col min="1" max="1" width="2.1640625" style="1" customWidth="1"/>
    <col min="2" max="2" width="20" style="1" customWidth="1"/>
    <col min="3" max="6" width="19.5546875" style="1" customWidth="1"/>
    <col min="7" max="16384" width="19.5546875" style="1"/>
  </cols>
  <sheetData>
    <row r="1" spans="1:5" ht="10.15" customHeight="1" x14ac:dyDescent="0.5">
      <c r="A1" s="12"/>
      <c r="B1" s="12"/>
      <c r="C1" s="58"/>
      <c r="D1" s="59"/>
      <c r="E1" s="23"/>
    </row>
    <row r="2" spans="1:5" ht="15" customHeight="1" x14ac:dyDescent="0.5">
      <c r="A2" s="12"/>
      <c r="B2" s="15" t="s">
        <v>78</v>
      </c>
      <c r="C2" s="61" t="s">
        <v>221</v>
      </c>
      <c r="D2" s="62"/>
      <c r="E2" s="20"/>
    </row>
    <row r="3" spans="1:5" ht="27" customHeight="1" x14ac:dyDescent="0.5">
      <c r="A3" s="8"/>
      <c r="B3" s="6"/>
      <c r="C3" s="61" t="s">
        <v>222</v>
      </c>
      <c r="D3" s="62"/>
      <c r="E3" s="20"/>
    </row>
    <row r="4" spans="1:5" ht="15" customHeight="1" x14ac:dyDescent="0.5">
      <c r="A4" s="8"/>
      <c r="B4" s="6"/>
      <c r="C4" s="22"/>
      <c r="D4" s="21"/>
      <c r="E4" s="20"/>
    </row>
    <row r="5" spans="1:5" ht="29.95" customHeight="1" x14ac:dyDescent="0.5">
      <c r="A5" s="12"/>
      <c r="B5" s="15" t="s">
        <v>77</v>
      </c>
      <c r="C5" s="61" t="s">
        <v>76</v>
      </c>
      <c r="D5" s="63"/>
      <c r="E5" s="63"/>
    </row>
    <row r="6" spans="1:5" ht="38.200000000000003" customHeight="1" x14ac:dyDescent="0.5">
      <c r="A6" s="8"/>
      <c r="B6" s="6"/>
      <c r="C6" s="61" t="s">
        <v>75</v>
      </c>
      <c r="D6" s="62"/>
      <c r="E6" s="62"/>
    </row>
    <row r="7" spans="1:5" ht="14.2" customHeight="1" x14ac:dyDescent="0.5">
      <c r="A7" s="8"/>
      <c r="B7" s="6"/>
      <c r="C7" s="19"/>
      <c r="D7" s="6"/>
      <c r="E7" s="5"/>
    </row>
    <row r="8" spans="1:5" ht="14.2" customHeight="1" x14ac:dyDescent="0.5">
      <c r="A8" s="8"/>
      <c r="B8" s="6"/>
      <c r="C8" s="19"/>
      <c r="D8" s="6"/>
      <c r="E8" s="5"/>
    </row>
    <row r="9" spans="1:5" ht="14.2" customHeight="1" x14ac:dyDescent="0.5">
      <c r="A9" s="8"/>
      <c r="B9" s="6"/>
      <c r="C9" s="19"/>
      <c r="D9" s="6"/>
      <c r="E9" s="5"/>
    </row>
    <row r="10" spans="1:5" ht="14.2" customHeight="1" x14ac:dyDescent="0.5">
      <c r="A10" s="8"/>
      <c r="B10" s="6"/>
      <c r="C10" s="19"/>
      <c r="D10" s="6"/>
      <c r="E10" s="5"/>
    </row>
    <row r="11" spans="1:5" ht="14.2" customHeight="1" x14ac:dyDescent="0.5">
      <c r="A11" s="8"/>
      <c r="B11" s="6"/>
      <c r="C11" s="19"/>
      <c r="D11" s="6"/>
      <c r="E11" s="5"/>
    </row>
    <row r="12" spans="1:5" ht="22.5" customHeight="1" x14ac:dyDescent="0.5">
      <c r="A12" s="8"/>
      <c r="B12" s="15" t="s">
        <v>74</v>
      </c>
      <c r="C12" s="18" t="s">
        <v>73</v>
      </c>
      <c r="D12" s="8"/>
      <c r="E12" s="16"/>
    </row>
    <row r="13" spans="1:5" ht="14.2" customHeight="1" x14ac:dyDescent="0.5">
      <c r="A13" s="8"/>
      <c r="B13" s="6"/>
      <c r="C13" s="17" t="s">
        <v>166</v>
      </c>
      <c r="D13" s="8"/>
      <c r="E13" s="16"/>
    </row>
    <row r="14" spans="1:5" ht="42" customHeight="1" x14ac:dyDescent="0.5">
      <c r="A14" s="8"/>
      <c r="B14" s="6"/>
      <c r="C14" s="60" t="s">
        <v>72</v>
      </c>
      <c r="D14" s="59"/>
      <c r="E14" s="59"/>
    </row>
    <row r="15" spans="1:5" ht="14.2" customHeight="1" x14ac:dyDescent="0.5">
      <c r="A15" s="8"/>
      <c r="B15" s="15" t="s">
        <v>71</v>
      </c>
      <c r="C15" s="14" t="s">
        <v>70</v>
      </c>
      <c r="D15" s="6"/>
      <c r="E15" s="5"/>
    </row>
    <row r="16" spans="1:5" ht="14.2" customHeight="1" x14ac:dyDescent="0.5">
      <c r="A16" s="8"/>
      <c r="B16" s="15" t="s">
        <v>69</v>
      </c>
      <c r="C16" s="15" t="s">
        <v>165</v>
      </c>
      <c r="D16" s="6"/>
      <c r="E16" s="5"/>
    </row>
    <row r="17" spans="1:5" ht="14.2" customHeight="1" x14ac:dyDescent="0.5">
      <c r="A17" s="8"/>
      <c r="B17" s="6"/>
      <c r="C17" s="6"/>
      <c r="D17" s="6"/>
      <c r="E17" s="5"/>
    </row>
    <row r="18" spans="1:5" ht="14.2" customHeight="1" x14ac:dyDescent="0.5">
      <c r="A18" s="8"/>
      <c r="B18" s="6"/>
      <c r="C18" s="6"/>
      <c r="D18" s="6"/>
      <c r="E18" s="5"/>
    </row>
    <row r="19" spans="1:5" ht="14.2" customHeight="1" x14ac:dyDescent="0.5">
      <c r="A19" s="8"/>
      <c r="B19" s="6"/>
      <c r="C19" s="9"/>
      <c r="D19" s="6"/>
      <c r="E19" s="5"/>
    </row>
    <row r="20" spans="1:5" ht="16.149999999999999" customHeight="1" x14ac:dyDescent="0.5">
      <c r="A20" s="12"/>
      <c r="B20" s="15" t="s">
        <v>68</v>
      </c>
      <c r="C20" s="14" t="s">
        <v>67</v>
      </c>
      <c r="D20" s="6"/>
      <c r="E20" s="5"/>
    </row>
    <row r="21" spans="1:5" ht="14.2" customHeight="1" x14ac:dyDescent="0.5">
      <c r="A21" s="8"/>
      <c r="B21" s="6"/>
      <c r="C21" s="7" t="s">
        <v>66</v>
      </c>
      <c r="D21" s="6"/>
      <c r="E21" s="5"/>
    </row>
    <row r="22" spans="1:5" ht="14.2" customHeight="1" x14ac:dyDescent="0.5">
      <c r="A22" s="8"/>
      <c r="B22" s="6"/>
      <c r="C22" s="7" t="s">
        <v>65</v>
      </c>
      <c r="D22" s="6"/>
      <c r="E22" s="5"/>
    </row>
    <row r="23" spans="1:5" ht="14.2" customHeight="1" x14ac:dyDescent="0.5">
      <c r="A23" s="8"/>
      <c r="B23" s="6"/>
      <c r="C23" s="7" t="s">
        <v>64</v>
      </c>
      <c r="D23" s="6"/>
      <c r="E23" s="5"/>
    </row>
    <row r="24" spans="1:5" ht="14.2" customHeight="1" x14ac:dyDescent="0.5">
      <c r="A24" s="8"/>
      <c r="B24" s="6"/>
      <c r="C24" s="7" t="s">
        <v>63</v>
      </c>
      <c r="D24" s="6"/>
      <c r="E24" s="5"/>
    </row>
    <row r="25" spans="1:5" ht="14.2" customHeight="1" x14ac:dyDescent="0.5">
      <c r="A25" s="8"/>
      <c r="B25" s="6"/>
      <c r="C25" s="7" t="s">
        <v>62</v>
      </c>
      <c r="D25" s="6"/>
      <c r="E25" s="5"/>
    </row>
    <row r="26" spans="1:5" ht="14.2" customHeight="1" x14ac:dyDescent="0.5">
      <c r="A26" s="8"/>
      <c r="B26" s="6"/>
      <c r="C26" s="9"/>
      <c r="D26" s="6"/>
      <c r="E26" s="5"/>
    </row>
    <row r="27" spans="1:5" ht="25.15" customHeight="1" x14ac:dyDescent="0.5">
      <c r="A27" s="12"/>
      <c r="B27" s="13" t="s">
        <v>61</v>
      </c>
      <c r="C27" s="11" t="s">
        <v>60</v>
      </c>
      <c r="D27" s="10"/>
      <c r="E27" s="5"/>
    </row>
    <row r="28" spans="1:5" ht="14.2" customHeight="1" x14ac:dyDescent="0.5">
      <c r="A28" s="8"/>
      <c r="B28" s="10"/>
      <c r="C28" s="10"/>
      <c r="D28" s="10"/>
      <c r="E28" s="5"/>
    </row>
    <row r="29" spans="1:5" ht="14.2" customHeight="1" x14ac:dyDescent="0.5">
      <c r="A29" s="12"/>
      <c r="B29" s="11" t="s">
        <v>59</v>
      </c>
      <c r="C29" s="11" t="s">
        <v>58</v>
      </c>
      <c r="D29" s="10"/>
      <c r="E29" s="5"/>
    </row>
    <row r="30" spans="1:5" ht="14.2" customHeight="1" x14ac:dyDescent="0.5">
      <c r="A30" s="8"/>
      <c r="B30" s="10"/>
      <c r="C30" s="11"/>
      <c r="D30" s="10"/>
      <c r="E30" s="5"/>
    </row>
    <row r="31" spans="1:5" ht="14.2" customHeight="1" x14ac:dyDescent="0.5">
      <c r="A31" s="8"/>
      <c r="B31" s="6"/>
      <c r="C31" s="6"/>
      <c r="D31" s="6"/>
      <c r="E31" s="5"/>
    </row>
    <row r="32" spans="1:5" ht="14.2" customHeight="1" x14ac:dyDescent="0.5">
      <c r="A32" s="8"/>
      <c r="B32" s="6"/>
      <c r="C32" s="9"/>
      <c r="D32" s="6"/>
      <c r="E32" s="5"/>
    </row>
    <row r="33" spans="1:5" ht="14.2" customHeight="1" x14ac:dyDescent="0.5">
      <c r="A33" s="8"/>
      <c r="B33" s="6"/>
      <c r="C33" s="9"/>
      <c r="D33" s="6"/>
      <c r="E33" s="5"/>
    </row>
    <row r="34" spans="1:5" ht="14.2" customHeight="1" x14ac:dyDescent="0.5">
      <c r="A34" s="8"/>
      <c r="B34" s="6"/>
      <c r="C34" s="7" t="s">
        <v>57</v>
      </c>
      <c r="D34" s="6"/>
      <c r="E34" s="5"/>
    </row>
    <row r="35" spans="1:5" ht="14.2" customHeight="1" x14ac:dyDescent="0.5">
      <c r="A35" s="8"/>
      <c r="B35" s="6"/>
      <c r="C35" s="7" t="s">
        <v>164</v>
      </c>
      <c r="D35" s="6"/>
      <c r="E35" s="5"/>
    </row>
    <row r="36" spans="1:5" ht="12" customHeight="1" x14ac:dyDescent="0.45">
      <c r="A36" s="4"/>
      <c r="B36" s="3"/>
      <c r="C36" s="3"/>
      <c r="D36" s="3"/>
      <c r="E36" s="2"/>
    </row>
  </sheetData>
  <mergeCells count="6">
    <mergeCell ref="C1:D1"/>
    <mergeCell ref="C14:E14"/>
    <mergeCell ref="C2:D2"/>
    <mergeCell ref="C3:D3"/>
    <mergeCell ref="C6:E6"/>
    <mergeCell ref="C5:E5"/>
  </mergeCells>
  <hyperlinks>
    <hyperlink ref="C25" r:id="rId1" display="e: matija@zgradbazamisli.si" xr:uid="{00000000-0004-0000-0000-000000000000}"/>
  </hyperlinks>
  <pageMargins left="0.98425200000000002" right="0.98425200000000002" top="0.98425200000000002" bottom="0.65" header="0.23622000000000001" footer="0.23622000000000001"/>
  <pageSetup orientation="portrait" r:id="rId2"/>
  <headerFooter>
    <oddFooter>&amp;C&amp;"Raleway Regular,Regular"&amp;9&amp;K00000005-2019 Fotohiša Pelikan - rekonstrukcija in sprememba namembnosti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58"/>
  <sheetViews>
    <sheetView tabSelected="1" view="pageLayout" zoomScale="115" zoomScaleNormal="115" zoomScaleSheetLayoutView="115" zoomScalePageLayoutView="115" workbookViewId="0">
      <selection activeCell="D3" sqref="D3"/>
    </sheetView>
  </sheetViews>
  <sheetFormatPr defaultColWidth="8.71875" defaultRowHeight="14.1" x14ac:dyDescent="0.4"/>
  <cols>
    <col min="1" max="1" width="7.27734375" style="25" customWidth="1"/>
    <col min="2" max="3" width="11.27734375" style="25" customWidth="1"/>
    <col min="4" max="4" width="48.5546875" style="29" customWidth="1"/>
    <col min="5" max="5" width="7.83203125" style="30" customWidth="1"/>
    <col min="6" max="6" width="6.109375" style="30" customWidth="1"/>
    <col min="7" max="7" width="7.71875" style="26" customWidth="1"/>
    <col min="8" max="8" width="11.44140625" style="26" customWidth="1"/>
    <col min="9" max="1026" width="11.5546875" style="25" customWidth="1"/>
    <col min="1027" max="16384" width="8.71875" style="25"/>
  </cols>
  <sheetData>
    <row r="2" spans="3:8" x14ac:dyDescent="0.4">
      <c r="C2" s="47" t="s">
        <v>208</v>
      </c>
      <c r="D2" s="64" t="s">
        <v>223</v>
      </c>
      <c r="E2" s="65"/>
      <c r="F2" s="65"/>
      <c r="G2" s="65"/>
    </row>
    <row r="3" spans="3:8" x14ac:dyDescent="0.4">
      <c r="C3" s="47"/>
      <c r="D3" s="49"/>
      <c r="E3" s="35"/>
      <c r="F3" s="35"/>
      <c r="G3" s="35"/>
    </row>
    <row r="4" spans="3:8" x14ac:dyDescent="0.4">
      <c r="C4" s="47" t="s">
        <v>209</v>
      </c>
      <c r="D4" s="66" t="s">
        <v>215</v>
      </c>
      <c r="E4" s="67"/>
      <c r="F4" s="67"/>
      <c r="G4" s="67"/>
    </row>
    <row r="5" spans="3:8" x14ac:dyDescent="0.4">
      <c r="C5" s="47"/>
      <c r="D5" s="50"/>
      <c r="E5" s="51"/>
      <c r="F5" s="51"/>
      <c r="G5" s="51"/>
    </row>
    <row r="6" spans="3:8" x14ac:dyDescent="0.5">
      <c r="C6" s="48" t="s">
        <v>210</v>
      </c>
      <c r="D6" s="68" t="s">
        <v>216</v>
      </c>
      <c r="E6" s="68"/>
      <c r="F6" s="68"/>
      <c r="G6" s="68"/>
    </row>
    <row r="7" spans="3:8" x14ac:dyDescent="0.5">
      <c r="C7" s="48"/>
      <c r="D7" s="52"/>
      <c r="E7" s="52"/>
      <c r="F7" s="52"/>
      <c r="G7" s="52"/>
    </row>
    <row r="8" spans="3:8" ht="42.3" x14ac:dyDescent="0.5">
      <c r="C8" s="57" t="s">
        <v>218</v>
      </c>
      <c r="D8" s="56" t="s">
        <v>217</v>
      </c>
      <c r="E8" s="27"/>
      <c r="F8" s="27"/>
      <c r="G8" s="28"/>
    </row>
    <row r="9" spans="3:8" x14ac:dyDescent="0.5">
      <c r="C9" s="45"/>
      <c r="D9" s="46"/>
      <c r="E9" s="27"/>
      <c r="F9" s="27"/>
      <c r="G9" s="28"/>
    </row>
    <row r="10" spans="3:8" x14ac:dyDescent="0.5">
      <c r="C10" s="44" t="s">
        <v>219</v>
      </c>
      <c r="D10" s="69" t="s">
        <v>220</v>
      </c>
      <c r="E10" s="70"/>
      <c r="F10" s="70"/>
      <c r="G10" s="71"/>
    </row>
    <row r="11" spans="3:8" x14ac:dyDescent="0.5">
      <c r="C11" s="44"/>
      <c r="D11" s="53"/>
      <c r="E11" s="54"/>
      <c r="F11" s="54"/>
      <c r="G11" s="55"/>
    </row>
    <row r="12" spans="3:8" ht="26.25" customHeight="1" x14ac:dyDescent="0.4">
      <c r="C12" s="73" t="s">
        <v>54</v>
      </c>
      <c r="D12" s="73"/>
      <c r="E12" s="73"/>
      <c r="F12" s="73"/>
    </row>
    <row r="14" spans="3:8" x14ac:dyDescent="0.4">
      <c r="D14" s="29" t="s">
        <v>55</v>
      </c>
      <c r="H14" s="26">
        <f>H258</f>
        <v>0</v>
      </c>
    </row>
    <row r="16" spans="3:8" x14ac:dyDescent="0.4">
      <c r="D16" s="29" t="s">
        <v>53</v>
      </c>
      <c r="H16" s="26">
        <f>H14*0.22</f>
        <v>0</v>
      </c>
    </row>
    <row r="18" spans="3:8" ht="20.25" customHeight="1" x14ac:dyDescent="0.4">
      <c r="D18" s="31" t="s">
        <v>56</v>
      </c>
      <c r="E18" s="32"/>
      <c r="F18" s="32"/>
      <c r="G18" s="33"/>
      <c r="H18" s="33">
        <f>SUM(H14:H17)</f>
        <v>0</v>
      </c>
    </row>
    <row r="20" spans="3:8" x14ac:dyDescent="0.4">
      <c r="C20" s="34" t="s">
        <v>0</v>
      </c>
    </row>
    <row r="22" spans="3:8" ht="37.5" customHeight="1" x14ac:dyDescent="0.4">
      <c r="D22" s="72" t="s">
        <v>1</v>
      </c>
      <c r="E22" s="72"/>
      <c r="F22" s="72"/>
      <c r="G22" s="72"/>
    </row>
    <row r="23" spans="3:8" x14ac:dyDescent="0.4">
      <c r="D23" s="35"/>
      <c r="E23" s="35"/>
      <c r="F23" s="35"/>
      <c r="G23" s="36"/>
    </row>
    <row r="24" spans="3:8" ht="40.5" customHeight="1" x14ac:dyDescent="0.4">
      <c r="D24" s="72" t="s">
        <v>2</v>
      </c>
      <c r="E24" s="72"/>
      <c r="F24" s="72"/>
      <c r="G24" s="72"/>
    </row>
    <row r="25" spans="3:8" x14ac:dyDescent="0.4">
      <c r="D25" s="35"/>
      <c r="E25" s="35"/>
      <c r="F25" s="35"/>
      <c r="G25" s="36"/>
    </row>
    <row r="26" spans="3:8" ht="32.200000000000003" customHeight="1" x14ac:dyDescent="0.4">
      <c r="D26" s="72" t="s">
        <v>3</v>
      </c>
      <c r="E26" s="72"/>
      <c r="F26" s="72"/>
      <c r="G26" s="72"/>
    </row>
    <row r="27" spans="3:8" x14ac:dyDescent="0.4">
      <c r="D27" s="35"/>
      <c r="E27" s="35"/>
      <c r="F27" s="35"/>
      <c r="G27" s="36"/>
    </row>
    <row r="28" spans="3:8" ht="30" customHeight="1" x14ac:dyDescent="0.4">
      <c r="D28" s="72" t="s">
        <v>4</v>
      </c>
      <c r="E28" s="72"/>
      <c r="F28" s="72"/>
      <c r="G28" s="72"/>
    </row>
    <row r="29" spans="3:8" x14ac:dyDescent="0.4">
      <c r="D29" s="35"/>
      <c r="E29" s="35"/>
      <c r="F29" s="35"/>
      <c r="G29" s="36"/>
    </row>
    <row r="30" spans="3:8" ht="36.75" customHeight="1" x14ac:dyDescent="0.4">
      <c r="D30" s="72" t="s">
        <v>5</v>
      </c>
      <c r="E30" s="72"/>
      <c r="F30" s="72"/>
      <c r="G30" s="72"/>
    </row>
    <row r="31" spans="3:8" x14ac:dyDescent="0.4">
      <c r="D31" s="35"/>
      <c r="E31" s="35"/>
      <c r="F31" s="35"/>
      <c r="G31" s="36"/>
    </row>
    <row r="32" spans="3:8" ht="47.25" customHeight="1" x14ac:dyDescent="0.4">
      <c r="D32" s="72" t="s">
        <v>6</v>
      </c>
      <c r="E32" s="72"/>
      <c r="F32" s="72"/>
      <c r="G32" s="72"/>
    </row>
    <row r="33" spans="4:7" x14ac:dyDescent="0.4">
      <c r="D33" s="35"/>
      <c r="E33" s="35"/>
      <c r="F33" s="35"/>
      <c r="G33" s="36"/>
    </row>
    <row r="34" spans="4:7" ht="24" customHeight="1" x14ac:dyDescent="0.4">
      <c r="D34" s="72" t="s">
        <v>7</v>
      </c>
      <c r="E34" s="72"/>
      <c r="F34" s="72"/>
      <c r="G34" s="72"/>
    </row>
    <row r="35" spans="4:7" ht="20.2" customHeight="1" x14ac:dyDescent="0.4">
      <c r="D35" s="35"/>
      <c r="E35" s="35"/>
      <c r="F35" s="35"/>
      <c r="G35" s="36"/>
    </row>
    <row r="36" spans="4:7" ht="33.75" customHeight="1" x14ac:dyDescent="0.4">
      <c r="D36" s="72" t="s">
        <v>79</v>
      </c>
      <c r="E36" s="72"/>
      <c r="F36" s="72"/>
      <c r="G36" s="72"/>
    </row>
    <row r="37" spans="4:7" x14ac:dyDescent="0.4">
      <c r="D37" s="35"/>
      <c r="E37" s="35"/>
      <c r="F37" s="35"/>
      <c r="G37" s="36"/>
    </row>
    <row r="38" spans="4:7" ht="28.5" customHeight="1" x14ac:dyDescent="0.4">
      <c r="D38" s="72" t="s">
        <v>80</v>
      </c>
      <c r="E38" s="72"/>
      <c r="F38" s="72"/>
      <c r="G38" s="72"/>
    </row>
    <row r="39" spans="4:7" x14ac:dyDescent="0.4">
      <c r="D39" s="35"/>
      <c r="E39" s="35"/>
      <c r="F39" s="35"/>
      <c r="G39" s="36"/>
    </row>
    <row r="40" spans="4:7" x14ac:dyDescent="0.4">
      <c r="D40" s="72" t="s">
        <v>8</v>
      </c>
      <c r="E40" s="72"/>
      <c r="F40" s="72"/>
      <c r="G40" s="72"/>
    </row>
    <row r="41" spans="4:7" x14ac:dyDescent="0.4">
      <c r="D41" s="35"/>
      <c r="E41" s="35"/>
      <c r="F41" s="35"/>
      <c r="G41" s="36"/>
    </row>
    <row r="42" spans="4:7" ht="39" customHeight="1" x14ac:dyDescent="0.4">
      <c r="D42" s="72" t="s">
        <v>9</v>
      </c>
      <c r="E42" s="72"/>
      <c r="F42" s="72"/>
      <c r="G42" s="72"/>
    </row>
    <row r="43" spans="4:7" x14ac:dyDescent="0.4">
      <c r="D43" s="35"/>
      <c r="E43" s="35"/>
      <c r="F43" s="35"/>
      <c r="G43" s="36"/>
    </row>
    <row r="44" spans="4:7" ht="20.2" customHeight="1" x14ac:dyDescent="0.4">
      <c r="D44" s="72" t="s">
        <v>10</v>
      </c>
      <c r="E44" s="72"/>
      <c r="F44" s="72"/>
      <c r="G44" s="72"/>
    </row>
    <row r="45" spans="4:7" x14ac:dyDescent="0.4">
      <c r="D45" s="35"/>
      <c r="E45" s="35"/>
      <c r="F45" s="35"/>
      <c r="G45" s="36"/>
    </row>
    <row r="46" spans="4:7" ht="21.75" customHeight="1" x14ac:dyDescent="0.4">
      <c r="D46" s="72" t="s">
        <v>11</v>
      </c>
      <c r="E46" s="72"/>
      <c r="F46" s="72"/>
      <c r="G46" s="72"/>
    </row>
    <row r="47" spans="4:7" x14ac:dyDescent="0.4">
      <c r="D47" s="35"/>
      <c r="E47" s="35"/>
      <c r="F47" s="35"/>
      <c r="G47" s="36"/>
    </row>
    <row r="48" spans="4:7" ht="33.75" customHeight="1" x14ac:dyDescent="0.4">
      <c r="D48" s="72" t="s">
        <v>12</v>
      </c>
      <c r="E48" s="72"/>
      <c r="F48" s="72"/>
      <c r="G48" s="72"/>
    </row>
    <row r="49" spans="2:8" x14ac:dyDescent="0.4">
      <c r="D49" s="35"/>
      <c r="E49" s="35"/>
      <c r="F49" s="35"/>
      <c r="G49" s="36"/>
    </row>
    <row r="50" spans="2:8" ht="38.25" customHeight="1" x14ac:dyDescent="0.4">
      <c r="D50" s="72" t="s">
        <v>13</v>
      </c>
      <c r="E50" s="72"/>
      <c r="F50" s="72"/>
      <c r="G50" s="72"/>
    </row>
    <row r="51" spans="2:8" x14ac:dyDescent="0.4">
      <c r="D51" s="35"/>
      <c r="E51" s="35"/>
      <c r="F51" s="35"/>
      <c r="G51" s="36"/>
    </row>
    <row r="52" spans="2:8" ht="13.5" customHeight="1" x14ac:dyDescent="0.4">
      <c r="D52" s="65" t="s">
        <v>14</v>
      </c>
      <c r="E52" s="65"/>
      <c r="F52" s="65"/>
      <c r="G52" s="65"/>
    </row>
    <row r="54" spans="2:8" x14ac:dyDescent="0.4">
      <c r="B54" s="37"/>
      <c r="C54" s="38" t="s">
        <v>15</v>
      </c>
      <c r="D54" s="39"/>
      <c r="E54" s="40"/>
      <c r="F54" s="40"/>
      <c r="G54" s="41"/>
      <c r="H54" s="41"/>
    </row>
    <row r="56" spans="2:8" x14ac:dyDescent="0.4">
      <c r="D56" s="24" t="s">
        <v>16</v>
      </c>
    </row>
    <row r="57" spans="2:8" ht="84.6" x14ac:dyDescent="0.4">
      <c r="D57" s="29" t="s">
        <v>197</v>
      </c>
    </row>
    <row r="58" spans="2:8" x14ac:dyDescent="0.4">
      <c r="B58" s="34"/>
      <c r="C58" s="34"/>
      <c r="D58" s="24"/>
    </row>
    <row r="59" spans="2:8" x14ac:dyDescent="0.4">
      <c r="D59" s="24" t="s">
        <v>17</v>
      </c>
    </row>
    <row r="60" spans="2:8" ht="42" customHeight="1" x14ac:dyDescent="0.4">
      <c r="B60" s="34"/>
      <c r="D60" s="29" t="s">
        <v>18</v>
      </c>
    </row>
    <row r="61" spans="2:8" x14ac:dyDescent="0.4">
      <c r="B61" s="34"/>
      <c r="D61" s="24"/>
    </row>
    <row r="62" spans="2:8" x14ac:dyDescent="0.4">
      <c r="B62" s="34"/>
      <c r="D62" s="24" t="s">
        <v>19</v>
      </c>
      <c r="E62" s="25"/>
      <c r="F62" s="25"/>
    </row>
    <row r="63" spans="2:8" ht="42.3" x14ac:dyDescent="0.4">
      <c r="B63" s="34"/>
      <c r="D63" s="29" t="s">
        <v>20</v>
      </c>
    </row>
    <row r="64" spans="2:8" ht="9" customHeight="1" x14ac:dyDescent="0.4">
      <c r="B64" s="34"/>
    </row>
    <row r="65" spans="2:6" x14ac:dyDescent="0.4">
      <c r="B65" s="34"/>
      <c r="D65" s="24" t="s">
        <v>21</v>
      </c>
    </row>
    <row r="66" spans="2:6" ht="42.3" x14ac:dyDescent="0.4">
      <c r="B66" s="34"/>
      <c r="D66" s="29" t="s">
        <v>81</v>
      </c>
    </row>
    <row r="67" spans="2:6" x14ac:dyDescent="0.4">
      <c r="B67" s="34"/>
    </row>
    <row r="68" spans="2:6" x14ac:dyDescent="0.4">
      <c r="B68" s="34"/>
      <c r="D68" s="24" t="s">
        <v>22</v>
      </c>
    </row>
    <row r="69" spans="2:6" ht="42.3" x14ac:dyDescent="0.4">
      <c r="B69" s="34"/>
      <c r="D69" s="29" t="s">
        <v>82</v>
      </c>
    </row>
    <row r="70" spans="2:6" x14ac:dyDescent="0.4">
      <c r="B70" s="34"/>
      <c r="D70" s="24"/>
    </row>
    <row r="71" spans="2:6" x14ac:dyDescent="0.4">
      <c r="B71" s="34"/>
      <c r="D71" s="24" t="s">
        <v>23</v>
      </c>
    </row>
    <row r="72" spans="2:6" ht="63.75" customHeight="1" x14ac:dyDescent="0.4">
      <c r="D72" s="29" t="s">
        <v>24</v>
      </c>
    </row>
    <row r="74" spans="2:6" x14ac:dyDescent="0.4">
      <c r="D74" s="24" t="s">
        <v>25</v>
      </c>
    </row>
    <row r="75" spans="2:6" ht="63.75" customHeight="1" x14ac:dyDescent="0.4">
      <c r="D75" s="29" t="s">
        <v>26</v>
      </c>
    </row>
    <row r="76" spans="2:6" ht="13.15" customHeight="1" x14ac:dyDescent="0.4"/>
    <row r="77" spans="2:6" x14ac:dyDescent="0.4">
      <c r="D77" s="24" t="s">
        <v>27</v>
      </c>
    </row>
    <row r="78" spans="2:6" ht="28.2" x14ac:dyDescent="0.4">
      <c r="D78" s="29" t="s">
        <v>83</v>
      </c>
    </row>
    <row r="80" spans="2:6" x14ac:dyDescent="0.4">
      <c r="D80" s="24" t="s">
        <v>28</v>
      </c>
      <c r="E80" s="25"/>
      <c r="F80" s="25"/>
    </row>
    <row r="81" spans="2:8" ht="28.2" x14ac:dyDescent="0.4">
      <c r="D81" s="29" t="s">
        <v>29</v>
      </c>
      <c r="E81" s="25"/>
      <c r="F81" s="25"/>
    </row>
    <row r="82" spans="2:8" x14ac:dyDescent="0.4">
      <c r="E82" s="25"/>
      <c r="F82" s="25"/>
    </row>
    <row r="83" spans="2:8" ht="38.25" customHeight="1" x14ac:dyDescent="0.4">
      <c r="D83" s="29" t="s">
        <v>30</v>
      </c>
    </row>
    <row r="84" spans="2:8" x14ac:dyDescent="0.4">
      <c r="E84" s="25"/>
      <c r="F84" s="25"/>
    </row>
    <row r="85" spans="2:8" ht="42.3" x14ac:dyDescent="0.4">
      <c r="D85" s="24" t="s">
        <v>31</v>
      </c>
    </row>
    <row r="87" spans="2:8" ht="28.2" x14ac:dyDescent="0.4">
      <c r="D87" s="24" t="s">
        <v>32</v>
      </c>
    </row>
    <row r="88" spans="2:8" x14ac:dyDescent="0.4">
      <c r="B88" s="34"/>
      <c r="D88" s="24"/>
    </row>
    <row r="89" spans="2:8" x14ac:dyDescent="0.4">
      <c r="B89" s="37" t="s">
        <v>51</v>
      </c>
      <c r="C89" s="37" t="s">
        <v>52</v>
      </c>
      <c r="D89" s="39"/>
      <c r="E89" s="40" t="s">
        <v>33</v>
      </c>
      <c r="F89" s="40" t="s">
        <v>34</v>
      </c>
      <c r="G89" s="41" t="s">
        <v>35</v>
      </c>
      <c r="H89" s="41" t="s">
        <v>36</v>
      </c>
    </row>
    <row r="91" spans="2:8" x14ac:dyDescent="0.4">
      <c r="D91" s="24" t="s">
        <v>84</v>
      </c>
    </row>
    <row r="93" spans="2:8" x14ac:dyDescent="0.4">
      <c r="D93" s="24" t="s">
        <v>93</v>
      </c>
    </row>
    <row r="94" spans="2:8" x14ac:dyDescent="0.4">
      <c r="B94" s="34" t="s">
        <v>86</v>
      </c>
      <c r="D94" s="24" t="s">
        <v>85</v>
      </c>
      <c r="E94" s="30" t="s">
        <v>37</v>
      </c>
      <c r="F94" s="30">
        <v>1</v>
      </c>
      <c r="H94" s="26">
        <f>F94*G94</f>
        <v>0</v>
      </c>
    </row>
    <row r="95" spans="2:8" x14ac:dyDescent="0.4">
      <c r="B95" s="34"/>
      <c r="C95" s="25" t="s">
        <v>38</v>
      </c>
      <c r="D95" s="29" t="s">
        <v>87</v>
      </c>
    </row>
    <row r="96" spans="2:8" ht="28.2" x14ac:dyDescent="0.4">
      <c r="B96" s="34"/>
      <c r="D96" s="29" t="s">
        <v>88</v>
      </c>
      <c r="E96" s="25"/>
      <c r="F96" s="25"/>
    </row>
    <row r="98" spans="2:8" x14ac:dyDescent="0.4">
      <c r="B98" s="34" t="s">
        <v>89</v>
      </c>
      <c r="D98" s="24" t="s">
        <v>90</v>
      </c>
      <c r="E98" s="30" t="s">
        <v>37</v>
      </c>
      <c r="F98" s="30">
        <v>1</v>
      </c>
      <c r="H98" s="26">
        <f>F98*G98</f>
        <v>0</v>
      </c>
    </row>
    <row r="99" spans="2:8" x14ac:dyDescent="0.4">
      <c r="B99" s="34"/>
      <c r="C99" s="25" t="s">
        <v>38</v>
      </c>
      <c r="D99" s="29" t="s">
        <v>91</v>
      </c>
    </row>
    <row r="100" spans="2:8" ht="84.6" x14ac:dyDescent="0.4">
      <c r="B100" s="34"/>
      <c r="D100" s="29" t="s">
        <v>179</v>
      </c>
      <c r="E100" s="25"/>
      <c r="F100" s="25"/>
    </row>
    <row r="101" spans="2:8" ht="70.5" x14ac:dyDescent="0.4">
      <c r="B101" s="34"/>
      <c r="D101" s="29" t="s">
        <v>92</v>
      </c>
    </row>
    <row r="103" spans="2:8" x14ac:dyDescent="0.4">
      <c r="B103" s="24" t="s">
        <v>94</v>
      </c>
      <c r="D103" s="24" t="s">
        <v>95</v>
      </c>
      <c r="E103" s="30" t="s">
        <v>37</v>
      </c>
      <c r="F103" s="30">
        <v>1</v>
      </c>
      <c r="H103" s="26">
        <f>F103*G103</f>
        <v>0</v>
      </c>
    </row>
    <row r="104" spans="2:8" x14ac:dyDescent="0.4">
      <c r="C104" s="25" t="s">
        <v>38</v>
      </c>
      <c r="D104" s="29" t="s">
        <v>98</v>
      </c>
    </row>
    <row r="105" spans="2:8" ht="42.3" x14ac:dyDescent="0.4">
      <c r="D105" s="29" t="s">
        <v>171</v>
      </c>
      <c r="E105" s="25"/>
      <c r="F105" s="25"/>
    </row>
    <row r="106" spans="2:8" ht="70.5" x14ac:dyDescent="0.4">
      <c r="D106" s="29" t="s">
        <v>92</v>
      </c>
    </row>
    <row r="107" spans="2:8" ht="15.4" customHeight="1" x14ac:dyDescent="0.4">
      <c r="D107" s="25"/>
      <c r="E107" s="25"/>
      <c r="F107" s="25"/>
    </row>
    <row r="108" spans="2:8" ht="14.5" customHeight="1" x14ac:dyDescent="0.4">
      <c r="B108" s="34" t="s">
        <v>96</v>
      </c>
      <c r="D108" s="24" t="s">
        <v>97</v>
      </c>
      <c r="E108" s="30" t="s">
        <v>37</v>
      </c>
      <c r="F108" s="30">
        <v>1</v>
      </c>
      <c r="H108" s="26">
        <f>F108*G108</f>
        <v>0</v>
      </c>
    </row>
    <row r="109" spans="2:8" x14ac:dyDescent="0.4">
      <c r="C109" s="25" t="s">
        <v>38</v>
      </c>
      <c r="D109" s="29" t="s">
        <v>99</v>
      </c>
    </row>
    <row r="110" spans="2:8" ht="56.4" x14ac:dyDescent="0.4">
      <c r="D110" s="29" t="s">
        <v>100</v>
      </c>
      <c r="E110" s="25"/>
      <c r="F110" s="25"/>
    </row>
    <row r="111" spans="2:8" ht="84.6" x14ac:dyDescent="0.4">
      <c r="D111" s="29" t="s">
        <v>198</v>
      </c>
    </row>
    <row r="113" spans="2:8" x14ac:dyDescent="0.4">
      <c r="B113" s="34" t="s">
        <v>101</v>
      </c>
      <c r="D113" s="24" t="s">
        <v>104</v>
      </c>
      <c r="E113" s="30" t="s">
        <v>37</v>
      </c>
      <c r="F113" s="30">
        <v>1</v>
      </c>
      <c r="H113" s="26">
        <f>F113*G113</f>
        <v>0</v>
      </c>
    </row>
    <row r="114" spans="2:8" x14ac:dyDescent="0.4">
      <c r="C114" s="25" t="s">
        <v>38</v>
      </c>
      <c r="D114" s="29" t="s">
        <v>103</v>
      </c>
    </row>
    <row r="115" spans="2:8" ht="56.4" x14ac:dyDescent="0.4">
      <c r="D115" s="29" t="s">
        <v>175</v>
      </c>
      <c r="E115" s="25"/>
      <c r="F115" s="25"/>
    </row>
    <row r="116" spans="2:8" ht="70.5" x14ac:dyDescent="0.4">
      <c r="D116" s="29" t="s">
        <v>92</v>
      </c>
    </row>
    <row r="118" spans="2:8" x14ac:dyDescent="0.4">
      <c r="B118" s="34" t="s">
        <v>105</v>
      </c>
      <c r="D118" s="24" t="s">
        <v>97</v>
      </c>
      <c r="E118" s="30" t="s">
        <v>37</v>
      </c>
      <c r="F118" s="30">
        <v>1</v>
      </c>
      <c r="H118" s="26">
        <f>F118*G118</f>
        <v>0</v>
      </c>
    </row>
    <row r="119" spans="2:8" x14ac:dyDescent="0.4">
      <c r="C119" s="25" t="s">
        <v>38</v>
      </c>
      <c r="D119" s="29" t="s">
        <v>107</v>
      </c>
    </row>
    <row r="120" spans="2:8" x14ac:dyDescent="0.4">
      <c r="D120" s="29" t="s">
        <v>172</v>
      </c>
      <c r="E120" s="25"/>
      <c r="F120" s="25"/>
    </row>
    <row r="121" spans="2:8" ht="84.6" x14ac:dyDescent="0.4">
      <c r="D121" s="29" t="s">
        <v>200</v>
      </c>
      <c r="E121" s="25"/>
      <c r="F121" s="25"/>
    </row>
    <row r="122" spans="2:8" x14ac:dyDescent="0.4">
      <c r="D122" s="25"/>
      <c r="E122" s="25"/>
      <c r="F122" s="25"/>
    </row>
    <row r="123" spans="2:8" x14ac:dyDescent="0.4">
      <c r="B123" s="34" t="s">
        <v>106</v>
      </c>
      <c r="D123" s="24" t="s">
        <v>102</v>
      </c>
      <c r="E123" s="30" t="s">
        <v>37</v>
      </c>
      <c r="F123" s="30">
        <v>1</v>
      </c>
      <c r="H123" s="26">
        <f>F123*G123</f>
        <v>0</v>
      </c>
    </row>
    <row r="124" spans="2:8" x14ac:dyDescent="0.4">
      <c r="C124" s="25" t="s">
        <v>38</v>
      </c>
      <c r="D124" s="29" t="s">
        <v>107</v>
      </c>
    </row>
    <row r="125" spans="2:8" ht="28.2" x14ac:dyDescent="0.4">
      <c r="D125" s="29" t="s">
        <v>176</v>
      </c>
      <c r="E125" s="25"/>
      <c r="F125" s="25"/>
    </row>
    <row r="126" spans="2:8" ht="70.5" x14ac:dyDescent="0.4">
      <c r="D126" s="29" t="s">
        <v>122</v>
      </c>
    </row>
    <row r="128" spans="2:8" ht="28.2" x14ac:dyDescent="0.4">
      <c r="B128" s="24" t="s">
        <v>111</v>
      </c>
      <c r="D128" s="24" t="s">
        <v>110</v>
      </c>
      <c r="E128" s="30" t="s">
        <v>37</v>
      </c>
      <c r="F128" s="30">
        <v>2</v>
      </c>
      <c r="H128" s="26">
        <f>F128*G128</f>
        <v>0</v>
      </c>
    </row>
    <row r="129" spans="2:8" x14ac:dyDescent="0.4">
      <c r="C129" s="25" t="s">
        <v>38</v>
      </c>
      <c r="D129" s="29" t="s">
        <v>108</v>
      </c>
      <c r="E129" s="25"/>
      <c r="F129" s="25"/>
    </row>
    <row r="130" spans="2:8" ht="141" x14ac:dyDescent="0.4">
      <c r="D130" s="29" t="s">
        <v>199</v>
      </c>
      <c r="E130" s="25"/>
      <c r="F130" s="25"/>
    </row>
    <row r="131" spans="2:8" ht="98.7" x14ac:dyDescent="0.4">
      <c r="D131" s="29" t="s">
        <v>187</v>
      </c>
      <c r="E131" s="25"/>
      <c r="F131" s="25"/>
    </row>
    <row r="132" spans="2:8" ht="28.2" x14ac:dyDescent="0.4">
      <c r="D132" s="24" t="s">
        <v>109</v>
      </c>
      <c r="E132" s="25"/>
      <c r="F132" s="25"/>
    </row>
    <row r="133" spans="2:8" x14ac:dyDescent="0.4">
      <c r="D133" s="24"/>
      <c r="E133" s="25"/>
      <c r="F133" s="25"/>
    </row>
    <row r="134" spans="2:8" ht="28.2" x14ac:dyDescent="0.4">
      <c r="B134" s="24" t="s">
        <v>111</v>
      </c>
      <c r="D134" s="24" t="s">
        <v>112</v>
      </c>
      <c r="E134" s="30" t="s">
        <v>37</v>
      </c>
      <c r="F134" s="30">
        <v>2</v>
      </c>
      <c r="H134" s="26">
        <f>F134*G134</f>
        <v>0</v>
      </c>
    </row>
    <row r="135" spans="2:8" x14ac:dyDescent="0.4">
      <c r="C135" s="25" t="s">
        <v>38</v>
      </c>
      <c r="D135" s="29" t="s">
        <v>113</v>
      </c>
      <c r="E135" s="25"/>
      <c r="F135" s="25"/>
    </row>
    <row r="136" spans="2:8" ht="70.5" x14ac:dyDescent="0.4">
      <c r="D136" s="29" t="s">
        <v>181</v>
      </c>
      <c r="E136" s="25"/>
      <c r="F136" s="25"/>
    </row>
    <row r="137" spans="2:8" ht="56.4" x14ac:dyDescent="0.4">
      <c r="D137" s="29" t="s">
        <v>177</v>
      </c>
      <c r="E137" s="25"/>
      <c r="F137" s="25"/>
    </row>
    <row r="138" spans="2:8" x14ac:dyDescent="0.4">
      <c r="E138" s="25"/>
      <c r="F138" s="25"/>
    </row>
    <row r="139" spans="2:8" x14ac:dyDescent="0.4">
      <c r="B139" s="24" t="s">
        <v>123</v>
      </c>
      <c r="D139" s="24" t="s">
        <v>190</v>
      </c>
      <c r="E139" s="30" t="s">
        <v>37</v>
      </c>
      <c r="F139" s="30">
        <v>2</v>
      </c>
      <c r="H139" s="26">
        <f>F139*G139</f>
        <v>0</v>
      </c>
    </row>
    <row r="140" spans="2:8" x14ac:dyDescent="0.4">
      <c r="C140" s="25" t="s">
        <v>38</v>
      </c>
      <c r="D140" s="29" t="s">
        <v>113</v>
      </c>
      <c r="E140" s="25"/>
      <c r="F140" s="25"/>
    </row>
    <row r="141" spans="2:8" ht="70.5" x14ac:dyDescent="0.4">
      <c r="D141" s="29" t="s">
        <v>114</v>
      </c>
      <c r="E141" s="25"/>
      <c r="F141" s="25"/>
    </row>
    <row r="142" spans="2:8" x14ac:dyDescent="0.4">
      <c r="E142" s="25"/>
      <c r="F142" s="25"/>
    </row>
    <row r="143" spans="2:8" x14ac:dyDescent="0.4">
      <c r="B143" s="24" t="s">
        <v>115</v>
      </c>
      <c r="D143" s="24" t="s">
        <v>119</v>
      </c>
      <c r="E143" s="30" t="s">
        <v>37</v>
      </c>
      <c r="F143" s="30">
        <v>1</v>
      </c>
      <c r="H143" s="26">
        <f>F143*G143</f>
        <v>0</v>
      </c>
    </row>
    <row r="144" spans="2:8" x14ac:dyDescent="0.4">
      <c r="C144" s="25" t="s">
        <v>38</v>
      </c>
      <c r="D144" s="29" t="s">
        <v>116</v>
      </c>
      <c r="E144" s="25"/>
      <c r="F144" s="25"/>
    </row>
    <row r="145" spans="2:8" x14ac:dyDescent="0.4">
      <c r="D145" s="29" t="s">
        <v>120</v>
      </c>
    </row>
    <row r="146" spans="2:8" ht="42.3" x14ac:dyDescent="0.4">
      <c r="D146" s="29" t="s">
        <v>191</v>
      </c>
    </row>
    <row r="147" spans="2:8" ht="28.2" x14ac:dyDescent="0.4">
      <c r="D147" s="29" t="s">
        <v>117</v>
      </c>
      <c r="E147" s="25"/>
      <c r="F147" s="25"/>
    </row>
    <row r="148" spans="2:8" ht="15" customHeight="1" x14ac:dyDescent="0.4">
      <c r="D148" s="29" t="s">
        <v>40</v>
      </c>
    </row>
    <row r="149" spans="2:8" x14ac:dyDescent="0.4">
      <c r="B149" s="34"/>
      <c r="D149" s="29" t="s">
        <v>48</v>
      </c>
    </row>
    <row r="150" spans="2:8" x14ac:dyDescent="0.4">
      <c r="D150" s="29" t="s">
        <v>118</v>
      </c>
    </row>
    <row r="151" spans="2:8" ht="28.2" x14ac:dyDescent="0.4">
      <c r="D151" s="29" t="s">
        <v>49</v>
      </c>
    </row>
    <row r="153" spans="2:8" x14ac:dyDescent="0.4">
      <c r="B153" s="24" t="s">
        <v>121</v>
      </c>
      <c r="D153" s="24" t="s">
        <v>178</v>
      </c>
      <c r="E153" s="30" t="s">
        <v>37</v>
      </c>
      <c r="F153" s="30">
        <v>6</v>
      </c>
      <c r="H153" s="26">
        <f>F153*G153</f>
        <v>0</v>
      </c>
    </row>
    <row r="154" spans="2:8" x14ac:dyDescent="0.4">
      <c r="C154" s="25" t="s">
        <v>38</v>
      </c>
      <c r="D154" s="29" t="s">
        <v>173</v>
      </c>
      <c r="E154" s="25"/>
      <c r="F154" s="25"/>
    </row>
    <row r="155" spans="2:8" ht="28.2" x14ac:dyDescent="0.4">
      <c r="D155" s="29" t="s">
        <v>174</v>
      </c>
    </row>
    <row r="156" spans="2:8" ht="70.5" x14ac:dyDescent="0.4">
      <c r="D156" s="29" t="s">
        <v>122</v>
      </c>
    </row>
    <row r="157" spans="2:8" x14ac:dyDescent="0.4">
      <c r="E157" s="25"/>
      <c r="F157" s="25"/>
    </row>
    <row r="158" spans="2:8" ht="15" customHeight="1" x14ac:dyDescent="0.4">
      <c r="B158" s="24" t="s">
        <v>124</v>
      </c>
      <c r="D158" s="24" t="s">
        <v>125</v>
      </c>
      <c r="E158" s="30" t="s">
        <v>37</v>
      </c>
      <c r="F158" s="30">
        <v>1</v>
      </c>
      <c r="H158" s="26">
        <f>F158*G158</f>
        <v>0</v>
      </c>
    </row>
    <row r="159" spans="2:8" x14ac:dyDescent="0.4">
      <c r="B159" s="34"/>
      <c r="C159" s="25" t="s">
        <v>38</v>
      </c>
      <c r="D159" s="29" t="s">
        <v>211</v>
      </c>
      <c r="E159" s="25"/>
      <c r="F159" s="25"/>
    </row>
    <row r="160" spans="2:8" ht="28.2" x14ac:dyDescent="0.4">
      <c r="D160" s="29" t="s">
        <v>126</v>
      </c>
    </row>
    <row r="161" spans="2:8" ht="42.3" x14ac:dyDescent="0.4">
      <c r="D161" s="29" t="s">
        <v>192</v>
      </c>
    </row>
    <row r="162" spans="2:8" ht="39" customHeight="1" x14ac:dyDescent="0.4">
      <c r="D162" s="29" t="s">
        <v>127</v>
      </c>
      <c r="E162" s="25"/>
      <c r="F162" s="25"/>
    </row>
    <row r="163" spans="2:8" x14ac:dyDescent="0.4">
      <c r="D163" s="29" t="s">
        <v>40</v>
      </c>
    </row>
    <row r="164" spans="2:8" x14ac:dyDescent="0.4">
      <c r="D164" s="29" t="s">
        <v>128</v>
      </c>
    </row>
    <row r="165" spans="2:8" x14ac:dyDescent="0.4">
      <c r="D165" s="29" t="s">
        <v>118</v>
      </c>
    </row>
    <row r="166" spans="2:8" ht="28.2" x14ac:dyDescent="0.4">
      <c r="D166" s="29" t="s">
        <v>49</v>
      </c>
    </row>
    <row r="168" spans="2:8" x14ac:dyDescent="0.4">
      <c r="B168" s="24" t="s">
        <v>129</v>
      </c>
      <c r="D168" s="24" t="s">
        <v>130</v>
      </c>
      <c r="E168" s="30" t="s">
        <v>37</v>
      </c>
      <c r="F168" s="30">
        <v>1</v>
      </c>
      <c r="H168" s="26">
        <f>F168*G168</f>
        <v>0</v>
      </c>
    </row>
    <row r="169" spans="2:8" x14ac:dyDescent="0.4">
      <c r="C169" s="25" t="s">
        <v>38</v>
      </c>
      <c r="D169" s="29" t="s">
        <v>182</v>
      </c>
      <c r="E169" s="25"/>
      <c r="F169" s="25"/>
    </row>
    <row r="170" spans="2:8" ht="126.9" x14ac:dyDescent="0.4">
      <c r="D170" s="29" t="s">
        <v>193</v>
      </c>
      <c r="E170" s="25"/>
      <c r="F170" s="25"/>
    </row>
    <row r="171" spans="2:8" ht="112.8" x14ac:dyDescent="0.4">
      <c r="D171" s="29" t="s">
        <v>131</v>
      </c>
      <c r="E171" s="25"/>
      <c r="F171" s="25"/>
    </row>
    <row r="173" spans="2:8" x14ac:dyDescent="0.4">
      <c r="B173" s="24" t="s">
        <v>123</v>
      </c>
      <c r="D173" s="24" t="s">
        <v>132</v>
      </c>
      <c r="E173" s="30" t="s">
        <v>37</v>
      </c>
      <c r="F173" s="30">
        <v>1</v>
      </c>
      <c r="H173" s="26">
        <f>F173*G173</f>
        <v>0</v>
      </c>
    </row>
    <row r="174" spans="2:8" x14ac:dyDescent="0.4">
      <c r="C174" s="25" t="s">
        <v>38</v>
      </c>
      <c r="D174" s="29" t="s">
        <v>133</v>
      </c>
      <c r="E174" s="25"/>
      <c r="F174" s="25"/>
    </row>
    <row r="175" spans="2:8" ht="28.2" x14ac:dyDescent="0.4">
      <c r="D175" s="29" t="s">
        <v>134</v>
      </c>
      <c r="E175" s="25"/>
      <c r="F175" s="25"/>
    </row>
    <row r="176" spans="2:8" ht="70.5" x14ac:dyDescent="0.4">
      <c r="D176" s="29" t="s">
        <v>194</v>
      </c>
      <c r="E176" s="25"/>
      <c r="F176" s="25"/>
    </row>
    <row r="177" spans="2:8" ht="42.3" x14ac:dyDescent="0.4">
      <c r="D177" s="29" t="s">
        <v>195</v>
      </c>
      <c r="E177" s="25"/>
      <c r="F177" s="25"/>
    </row>
    <row r="178" spans="2:8" x14ac:dyDescent="0.4">
      <c r="E178" s="25"/>
      <c r="F178" s="25"/>
    </row>
    <row r="179" spans="2:8" x14ac:dyDescent="0.4">
      <c r="B179" s="24" t="s">
        <v>137</v>
      </c>
      <c r="D179" s="24" t="s">
        <v>135</v>
      </c>
      <c r="E179" s="30" t="s">
        <v>37</v>
      </c>
      <c r="F179" s="30">
        <v>1</v>
      </c>
      <c r="H179" s="26">
        <f>F179*G179</f>
        <v>0</v>
      </c>
    </row>
    <row r="180" spans="2:8" x14ac:dyDescent="0.4">
      <c r="C180" s="25" t="s">
        <v>38</v>
      </c>
      <c r="D180" s="29" t="s">
        <v>136</v>
      </c>
      <c r="E180" s="25"/>
      <c r="F180" s="25"/>
    </row>
    <row r="181" spans="2:8" ht="70.5" x14ac:dyDescent="0.4">
      <c r="D181" s="29" t="s">
        <v>180</v>
      </c>
      <c r="E181" s="25"/>
      <c r="F181" s="25"/>
    </row>
    <row r="182" spans="2:8" ht="70.5" x14ac:dyDescent="0.4">
      <c r="D182" s="29" t="s">
        <v>138</v>
      </c>
      <c r="E182" s="25"/>
      <c r="F182" s="25"/>
    </row>
    <row r="183" spans="2:8" x14ac:dyDescent="0.4">
      <c r="E183" s="25"/>
      <c r="F183" s="25"/>
    </row>
    <row r="184" spans="2:8" ht="15" customHeight="1" x14ac:dyDescent="0.4">
      <c r="B184" s="24" t="s">
        <v>124</v>
      </c>
      <c r="D184" s="24" t="s">
        <v>139</v>
      </c>
      <c r="E184" s="30" t="s">
        <v>37</v>
      </c>
      <c r="F184" s="30">
        <v>1</v>
      </c>
      <c r="H184" s="26">
        <f>F184*G184</f>
        <v>0</v>
      </c>
    </row>
    <row r="185" spans="2:8" x14ac:dyDescent="0.4">
      <c r="B185" s="34"/>
      <c r="C185" s="25" t="s">
        <v>38</v>
      </c>
      <c r="D185" s="29" t="s">
        <v>140</v>
      </c>
      <c r="E185" s="25"/>
      <c r="F185" s="25"/>
    </row>
    <row r="186" spans="2:8" x14ac:dyDescent="0.4">
      <c r="D186" s="29" t="s">
        <v>141</v>
      </c>
    </row>
    <row r="187" spans="2:8" ht="28.2" x14ac:dyDescent="0.4">
      <c r="D187" s="29" t="s">
        <v>196</v>
      </c>
    </row>
    <row r="188" spans="2:8" ht="39" customHeight="1" x14ac:dyDescent="0.4">
      <c r="D188" s="29" t="s">
        <v>127</v>
      </c>
      <c r="E188" s="25"/>
      <c r="F188" s="25"/>
    </row>
    <row r="189" spans="2:8" ht="42.3" x14ac:dyDescent="0.4">
      <c r="D189" s="29" t="s">
        <v>201</v>
      </c>
      <c r="E189" s="25"/>
      <c r="F189" s="25"/>
    </row>
    <row r="190" spans="2:8" x14ac:dyDescent="0.4">
      <c r="D190" s="29" t="s">
        <v>40</v>
      </c>
    </row>
    <row r="191" spans="2:8" x14ac:dyDescent="0.4">
      <c r="D191" s="29" t="s">
        <v>128</v>
      </c>
    </row>
    <row r="192" spans="2:8" x14ac:dyDescent="0.4">
      <c r="D192" s="29" t="s">
        <v>118</v>
      </c>
    </row>
    <row r="193" spans="2:8" ht="28.2" x14ac:dyDescent="0.4">
      <c r="D193" s="29" t="s">
        <v>49</v>
      </c>
    </row>
    <row r="195" spans="2:8" ht="15" customHeight="1" x14ac:dyDescent="0.4">
      <c r="B195" s="24" t="s">
        <v>142</v>
      </c>
      <c r="D195" s="24" t="s">
        <v>145</v>
      </c>
      <c r="E195" s="30" t="s">
        <v>37</v>
      </c>
      <c r="F195" s="30">
        <v>1</v>
      </c>
      <c r="H195" s="26">
        <f>F195*G195</f>
        <v>0</v>
      </c>
    </row>
    <row r="196" spans="2:8" x14ac:dyDescent="0.4">
      <c r="B196" s="34"/>
      <c r="C196" s="25" t="s">
        <v>38</v>
      </c>
      <c r="D196" s="29" t="s">
        <v>144</v>
      </c>
      <c r="E196" s="25"/>
      <c r="F196" s="25"/>
    </row>
    <row r="197" spans="2:8" x14ac:dyDescent="0.4">
      <c r="D197" s="29" t="s">
        <v>146</v>
      </c>
    </row>
    <row r="198" spans="2:8" x14ac:dyDescent="0.4">
      <c r="D198" s="29" t="s">
        <v>212</v>
      </c>
    </row>
    <row r="199" spans="2:8" ht="42.3" x14ac:dyDescent="0.4">
      <c r="D199" s="29" t="s">
        <v>213</v>
      </c>
    </row>
    <row r="200" spans="2:8" ht="56.4" x14ac:dyDescent="0.4">
      <c r="D200" s="29" t="s">
        <v>214</v>
      </c>
    </row>
    <row r="201" spans="2:8" ht="28.2" x14ac:dyDescent="0.4">
      <c r="D201" s="29" t="s">
        <v>196</v>
      </c>
    </row>
    <row r="202" spans="2:8" ht="42.3" x14ac:dyDescent="0.4">
      <c r="D202" s="29" t="s">
        <v>192</v>
      </c>
    </row>
    <row r="203" spans="2:8" ht="39" customHeight="1" x14ac:dyDescent="0.4">
      <c r="D203" s="29" t="s">
        <v>127</v>
      </c>
      <c r="E203" s="25"/>
      <c r="F203" s="25"/>
    </row>
    <row r="204" spans="2:8" x14ac:dyDescent="0.4">
      <c r="D204" s="29" t="s">
        <v>40</v>
      </c>
    </row>
    <row r="205" spans="2:8" x14ac:dyDescent="0.4">
      <c r="D205" s="29" t="s">
        <v>128</v>
      </c>
    </row>
    <row r="206" spans="2:8" x14ac:dyDescent="0.4">
      <c r="D206" s="29" t="s">
        <v>143</v>
      </c>
    </row>
    <row r="207" spans="2:8" ht="28.2" x14ac:dyDescent="0.4">
      <c r="D207" s="29" t="s">
        <v>49</v>
      </c>
    </row>
    <row r="209" spans="2:8" ht="15" customHeight="1" x14ac:dyDescent="0.4">
      <c r="B209" s="24" t="s">
        <v>147</v>
      </c>
      <c r="D209" s="24" t="s">
        <v>148</v>
      </c>
      <c r="E209" s="30" t="s">
        <v>37</v>
      </c>
      <c r="F209" s="30">
        <v>1</v>
      </c>
      <c r="H209" s="26">
        <f>F209*G209</f>
        <v>0</v>
      </c>
    </row>
    <row r="210" spans="2:8" x14ac:dyDescent="0.4">
      <c r="B210" s="34"/>
      <c r="C210" s="25" t="s">
        <v>38</v>
      </c>
      <c r="D210" s="29" t="s">
        <v>183</v>
      </c>
      <c r="E210" s="25"/>
      <c r="F210" s="25"/>
    </row>
    <row r="211" spans="2:8" ht="56.4" x14ac:dyDescent="0.4">
      <c r="D211" s="29" t="s">
        <v>149</v>
      </c>
    </row>
    <row r="212" spans="2:8" ht="28.2" x14ac:dyDescent="0.4">
      <c r="D212" s="29" t="s">
        <v>196</v>
      </c>
    </row>
    <row r="213" spans="2:8" ht="42.3" x14ac:dyDescent="0.4">
      <c r="D213" s="29" t="s">
        <v>192</v>
      </c>
    </row>
    <row r="214" spans="2:8" ht="28.2" x14ac:dyDescent="0.4">
      <c r="D214" s="29" t="s">
        <v>41</v>
      </c>
    </row>
    <row r="215" spans="2:8" x14ac:dyDescent="0.4">
      <c r="D215" s="29" t="s">
        <v>42</v>
      </c>
    </row>
    <row r="216" spans="2:8" x14ac:dyDescent="0.4">
      <c r="D216" s="29" t="s">
        <v>39</v>
      </c>
    </row>
    <row r="217" spans="2:8" x14ac:dyDescent="0.4">
      <c r="D217" s="29" t="s">
        <v>43</v>
      </c>
      <c r="E217" s="25"/>
      <c r="F217" s="25"/>
    </row>
    <row r="218" spans="2:8" x14ac:dyDescent="0.4">
      <c r="D218" s="29" t="s">
        <v>44</v>
      </c>
    </row>
    <row r="219" spans="2:8" ht="28.2" x14ac:dyDescent="0.4">
      <c r="D219" s="29" t="s">
        <v>45</v>
      </c>
    </row>
    <row r="220" spans="2:8" x14ac:dyDescent="0.4">
      <c r="D220" s="29" t="s">
        <v>40</v>
      </c>
    </row>
    <row r="221" spans="2:8" ht="42.3" x14ac:dyDescent="0.4">
      <c r="D221" s="42" t="s">
        <v>150</v>
      </c>
    </row>
    <row r="222" spans="2:8" ht="84.6" x14ac:dyDescent="0.4">
      <c r="D222" s="29" t="s">
        <v>184</v>
      </c>
    </row>
    <row r="223" spans="2:8" ht="84.6" x14ac:dyDescent="0.4">
      <c r="D223" s="29" t="s">
        <v>47</v>
      </c>
    </row>
    <row r="224" spans="2:8" ht="28.2" x14ac:dyDescent="0.4">
      <c r="D224" s="29" t="s">
        <v>185</v>
      </c>
    </row>
    <row r="225" spans="2:8" x14ac:dyDescent="0.4">
      <c r="D225" s="29" t="s">
        <v>186</v>
      </c>
    </row>
    <row r="227" spans="2:8" x14ac:dyDescent="0.4">
      <c r="B227" s="24" t="s">
        <v>151</v>
      </c>
      <c r="D227" s="24" t="s">
        <v>155</v>
      </c>
      <c r="E227" s="30" t="s">
        <v>37</v>
      </c>
      <c r="F227" s="30">
        <v>1</v>
      </c>
      <c r="H227" s="26">
        <f>F227*G227</f>
        <v>0</v>
      </c>
    </row>
    <row r="228" spans="2:8" ht="28.2" x14ac:dyDescent="0.4">
      <c r="B228" s="34"/>
      <c r="C228" s="25" t="s">
        <v>38</v>
      </c>
      <c r="D228" s="29" t="s">
        <v>156</v>
      </c>
      <c r="E228" s="25"/>
      <c r="F228" s="25"/>
    </row>
    <row r="229" spans="2:8" ht="28.2" x14ac:dyDescent="0.4">
      <c r="D229" s="29" t="s">
        <v>152</v>
      </c>
    </row>
    <row r="230" spans="2:8" ht="28.2" x14ac:dyDescent="0.4">
      <c r="D230" s="29" t="s">
        <v>153</v>
      </c>
    </row>
    <row r="231" spans="2:8" ht="28.2" x14ac:dyDescent="0.4">
      <c r="D231" s="29" t="s">
        <v>41</v>
      </c>
    </row>
    <row r="232" spans="2:8" x14ac:dyDescent="0.4">
      <c r="D232" s="29" t="s">
        <v>42</v>
      </c>
    </row>
    <row r="233" spans="2:8" x14ac:dyDescent="0.4">
      <c r="D233" s="29" t="s">
        <v>154</v>
      </c>
    </row>
    <row r="234" spans="2:8" ht="84.6" x14ac:dyDescent="0.4">
      <c r="D234" s="29" t="s">
        <v>46</v>
      </c>
    </row>
    <row r="235" spans="2:8" ht="84.6" x14ac:dyDescent="0.4">
      <c r="D235" s="29" t="s">
        <v>47</v>
      </c>
    </row>
    <row r="237" spans="2:8" x14ac:dyDescent="0.4">
      <c r="B237" s="24" t="s">
        <v>151</v>
      </c>
      <c r="D237" s="24" t="s">
        <v>157</v>
      </c>
      <c r="E237" s="30" t="s">
        <v>37</v>
      </c>
      <c r="F237" s="30">
        <v>1</v>
      </c>
      <c r="H237" s="26">
        <f>F237*G237</f>
        <v>0</v>
      </c>
    </row>
    <row r="238" spans="2:8" x14ac:dyDescent="0.4">
      <c r="C238" s="25" t="s">
        <v>38</v>
      </c>
      <c r="D238" s="29" t="s">
        <v>158</v>
      </c>
      <c r="E238" s="25"/>
      <c r="F238" s="25"/>
    </row>
    <row r="239" spans="2:8" ht="42.3" x14ac:dyDescent="0.4">
      <c r="D239" s="29" t="s">
        <v>159</v>
      </c>
      <c r="E239" s="25"/>
      <c r="F239" s="25"/>
    </row>
    <row r="240" spans="2:8" ht="70.5" x14ac:dyDescent="0.4">
      <c r="D240" s="29" t="s">
        <v>160</v>
      </c>
      <c r="E240" s="25"/>
      <c r="F240" s="25"/>
    </row>
    <row r="241" spans="2:8" x14ac:dyDescent="0.4">
      <c r="E241" s="25"/>
      <c r="F241" s="25"/>
    </row>
    <row r="242" spans="2:8" x14ac:dyDescent="0.4">
      <c r="B242" s="24" t="s">
        <v>161</v>
      </c>
      <c r="D242" s="24" t="s">
        <v>188</v>
      </c>
      <c r="E242" s="30" t="s">
        <v>37</v>
      </c>
      <c r="F242" s="30">
        <v>1</v>
      </c>
      <c r="H242" s="26">
        <f>F242*G242</f>
        <v>0</v>
      </c>
    </row>
    <row r="243" spans="2:8" x14ac:dyDescent="0.4">
      <c r="C243" s="25" t="s">
        <v>38</v>
      </c>
      <c r="D243" s="29" t="s">
        <v>162</v>
      </c>
      <c r="E243" s="25"/>
      <c r="F243" s="25"/>
    </row>
    <row r="244" spans="2:8" ht="42.3" x14ac:dyDescent="0.4">
      <c r="D244" s="29" t="s">
        <v>163</v>
      </c>
      <c r="E244" s="25"/>
      <c r="F244" s="25"/>
    </row>
    <row r="245" spans="2:8" x14ac:dyDescent="0.4">
      <c r="E245" s="25"/>
      <c r="F245" s="25"/>
    </row>
    <row r="246" spans="2:8" x14ac:dyDescent="0.4">
      <c r="B246" s="24" t="s">
        <v>167</v>
      </c>
      <c r="D246" s="24" t="s">
        <v>161</v>
      </c>
      <c r="E246" s="30" t="s">
        <v>168</v>
      </c>
      <c r="F246" s="30">
        <v>18</v>
      </c>
      <c r="H246" s="26">
        <f>F246*G246</f>
        <v>0</v>
      </c>
    </row>
    <row r="247" spans="2:8" ht="42.3" x14ac:dyDescent="0.4">
      <c r="D247" s="29" t="s">
        <v>189</v>
      </c>
      <c r="E247" s="25"/>
      <c r="F247" s="25"/>
    </row>
    <row r="248" spans="2:8" x14ac:dyDescent="0.4">
      <c r="E248" s="25"/>
      <c r="F248" s="25"/>
    </row>
    <row r="249" spans="2:8" x14ac:dyDescent="0.4">
      <c r="B249" s="24" t="s">
        <v>169</v>
      </c>
      <c r="D249" s="24" t="s">
        <v>205</v>
      </c>
      <c r="E249" s="30" t="s">
        <v>50</v>
      </c>
      <c r="F249" s="30">
        <v>2</v>
      </c>
      <c r="H249" s="26">
        <f>F249*G249</f>
        <v>0</v>
      </c>
    </row>
    <row r="250" spans="2:8" ht="28.2" x14ac:dyDescent="0.4">
      <c r="D250" s="29" t="s">
        <v>207</v>
      </c>
      <c r="E250" s="25"/>
      <c r="F250" s="25"/>
    </row>
    <row r="251" spans="2:8" x14ac:dyDescent="0.4">
      <c r="E251" s="25"/>
      <c r="F251" s="25"/>
    </row>
    <row r="252" spans="2:8" x14ac:dyDescent="0.4">
      <c r="B252" s="24" t="s">
        <v>170</v>
      </c>
      <c r="D252" s="24" t="s">
        <v>206</v>
      </c>
      <c r="E252" s="30" t="s">
        <v>50</v>
      </c>
      <c r="F252" s="30">
        <v>1</v>
      </c>
      <c r="H252" s="26">
        <f>F252*G252</f>
        <v>0</v>
      </c>
    </row>
    <row r="253" spans="2:8" ht="28.2" x14ac:dyDescent="0.4">
      <c r="D253" s="29" t="s">
        <v>207</v>
      </c>
      <c r="E253" s="25"/>
      <c r="F253" s="25"/>
    </row>
    <row r="254" spans="2:8" x14ac:dyDescent="0.4">
      <c r="E254" s="25"/>
      <c r="F254" s="25"/>
    </row>
    <row r="255" spans="2:8" x14ac:dyDescent="0.4">
      <c r="B255" s="24" t="s">
        <v>203</v>
      </c>
      <c r="D255" s="24" t="s">
        <v>202</v>
      </c>
      <c r="E255" s="30" t="s">
        <v>50</v>
      </c>
      <c r="F255" s="30">
        <v>1</v>
      </c>
      <c r="H255" s="26">
        <f>F255*G255</f>
        <v>0</v>
      </c>
    </row>
    <row r="256" spans="2:8" ht="84.6" x14ac:dyDescent="0.4">
      <c r="B256" s="24"/>
      <c r="D256" s="29" t="s">
        <v>204</v>
      </c>
      <c r="E256" s="25"/>
      <c r="F256" s="25"/>
    </row>
    <row r="257" spans="2:8" x14ac:dyDescent="0.4">
      <c r="B257" s="24"/>
      <c r="E257" s="25"/>
      <c r="F257" s="25"/>
    </row>
    <row r="258" spans="2:8" x14ac:dyDescent="0.4">
      <c r="D258" s="24" t="s">
        <v>55</v>
      </c>
      <c r="H258" s="43">
        <f>SUM(H94:H256)</f>
        <v>0</v>
      </c>
    </row>
  </sheetData>
  <mergeCells count="21">
    <mergeCell ref="D22:G22"/>
    <mergeCell ref="D24:G24"/>
    <mergeCell ref="D26:G26"/>
    <mergeCell ref="D28:G28"/>
    <mergeCell ref="D30:G30"/>
    <mergeCell ref="D2:G2"/>
    <mergeCell ref="D4:G4"/>
    <mergeCell ref="D6:G6"/>
    <mergeCell ref="D10:G10"/>
    <mergeCell ref="D52:G52"/>
    <mergeCell ref="D40:G40"/>
    <mergeCell ref="D42:G42"/>
    <mergeCell ref="D44:G44"/>
    <mergeCell ref="D46:G46"/>
    <mergeCell ref="C12:F12"/>
    <mergeCell ref="D48:G48"/>
    <mergeCell ref="D50:G50"/>
    <mergeCell ref="D32:G32"/>
    <mergeCell ref="D34:G34"/>
    <mergeCell ref="D36:G36"/>
    <mergeCell ref="D38:G38"/>
  </mergeCells>
  <pageMargins left="0.78749999999999998" right="0.78749999999999998" top="0.78749999999999998" bottom="0.92638888888888904" header="0.511811023622047" footer="0.78749999999999998"/>
  <pageSetup paperSize="9" scale="78" orientation="portrait" horizontalDpi="300" verticalDpi="300" r:id="rId1"/>
  <headerFooter>
    <oddHeader>&amp;CZD Rogatec- popis opreme</oddHeader>
    <oddFooter>&amp;C&amp;P | &amp;N</oddFooter>
  </headerFooter>
  <rowBreaks count="4" manualBreakCount="4">
    <brk id="53" max="16383" man="1"/>
    <brk id="88" max="16383" man="1"/>
    <brk id="119" min="1" max="7" man="1"/>
    <brk id="175" max="16383" man="1"/>
  </rowBreaks>
</worksheet>
</file>

<file path=docProps/app.xml><?xml version="1.0" encoding="utf-8"?>
<Properties xmlns="http://schemas.openxmlformats.org/officeDocument/2006/extended-properties" xmlns:vt="http://schemas.openxmlformats.org/officeDocument/2006/docPropsVTypes">
  <Template/>
  <TotalTime>1201</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Naslovnica</vt:lpstr>
      <vt:lpstr>1 I MIZARSKA OPREMA IN KOSI</vt:lpstr>
      <vt:lpstr>'1 I MIZARSKA OPREMA IN KOSI'!Področje_tiskanja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Maša Kamplet</dc:creator>
  <dc:description/>
  <cp:lastModifiedBy>Suzana Likar</cp:lastModifiedBy>
  <cp:revision>28</cp:revision>
  <dcterms:created xsi:type="dcterms:W3CDTF">2021-06-15T08:17:01Z</dcterms:created>
  <dcterms:modified xsi:type="dcterms:W3CDTF">2024-02-02T11:21:26Z</dcterms:modified>
  <dc:language>sl-SI</dc:language>
</cp:coreProperties>
</file>